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0730" windowHeight="9555"/>
  </bookViews>
  <sheets>
    <sheet name="KRYCÍ LIST ROZPOČTU" sheetId="1" r:id="rId1"/>
    <sheet name="REKAPITULACE ROZPOČTU" sheetId="4" r:id="rId2"/>
    <sheet name="elektro - silno" sheetId="6" r:id="rId3"/>
  </sheets>
  <definedNames>
    <definedName name="_xlnm.Print_Titles" localSheetId="2">'elektro - silno'!$18:$18</definedName>
  </definedNames>
  <calcPr calcId="125725"/>
</workbook>
</file>

<file path=xl/calcChain.xml><?xml version="1.0" encoding="utf-8"?>
<calcChain xmlns="http://schemas.openxmlformats.org/spreadsheetml/2006/main">
  <c r="N6" i="6"/>
  <c r="N6" i="4"/>
  <c r="N257" i="6"/>
  <c r="N256"/>
  <c r="N252"/>
  <c r="N251"/>
  <c r="N250"/>
  <c r="N249"/>
  <c r="N248"/>
  <c r="N247"/>
  <c r="N246"/>
  <c r="N245"/>
  <c r="N244"/>
  <c r="N243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1"/>
  <c r="N120"/>
  <c r="N119"/>
  <c r="N118"/>
  <c r="N117"/>
  <c r="N116"/>
  <c r="N115"/>
  <c r="N111"/>
  <c r="N112" s="1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08" s="1"/>
  <c r="N261" s="1"/>
  <c r="N19"/>
  <c r="N11" i="4"/>
  <c r="N10"/>
  <c r="F3"/>
  <c r="F4"/>
  <c r="F6"/>
  <c r="F7"/>
  <c r="F9"/>
  <c r="N9"/>
  <c r="F10"/>
  <c r="F11"/>
  <c r="N262" i="6" l="1"/>
  <c r="N18" i="4"/>
  <c r="N253" i="6"/>
  <c r="N17" i="4"/>
  <c r="N240" i="6"/>
  <c r="N258"/>
  <c r="N122"/>
  <c r="N263" l="1"/>
  <c r="N19" i="4"/>
  <c r="N264" i="6"/>
  <c r="N20" i="4"/>
  <c r="N15" s="1"/>
  <c r="O20" i="1" s="1"/>
  <c r="O23" s="1"/>
  <c r="H24" s="1"/>
  <c r="O24" s="1"/>
  <c r="M27" s="1"/>
  <c r="N265" i="6"/>
  <c r="N21" i="4"/>
  <c r="N266" i="6"/>
  <c r="N22" i="4"/>
  <c r="N260" i="6" l="1"/>
</calcChain>
</file>

<file path=xl/sharedStrings.xml><?xml version="1.0" encoding="utf-8"?>
<sst xmlns="http://schemas.openxmlformats.org/spreadsheetml/2006/main" count="839" uniqueCount="283">
  <si>
    <t>Stavba:</t>
  </si>
  <si>
    <t>Objekt:</t>
  </si>
  <si>
    <t>JKSO:</t>
  </si>
  <si>
    <t/>
  </si>
  <si>
    <t>CC-CZ:</t>
  </si>
  <si>
    <t>Místo:</t>
  </si>
  <si>
    <t>Datum:</t>
  </si>
  <si>
    <t>Objednatel:</t>
  </si>
  <si>
    <t>IČ:</t>
  </si>
  <si>
    <t xml:space="preserve"> </t>
  </si>
  <si>
    <t>DIČ:</t>
  </si>
  <si>
    <t>Projektant:</t>
  </si>
  <si>
    <t>Poznámka:</t>
  </si>
  <si>
    <t>Náklady z rozpočtu</t>
  </si>
  <si>
    <t>Cena bez DPH</t>
  </si>
  <si>
    <t>DPH</t>
  </si>
  <si>
    <t>základní</t>
  </si>
  <si>
    <t>ze</t>
  </si>
  <si>
    <t>snížená</t>
  </si>
  <si>
    <t>Cena s DPH</t>
  </si>
  <si>
    <t>v</t>
  </si>
  <si>
    <t>CZK</t>
  </si>
  <si>
    <t>Projektant</t>
  </si>
  <si>
    <t>Datum a podpis:</t>
  </si>
  <si>
    <t>Razítko</t>
  </si>
  <si>
    <t>Objekt 231_PŘÍSTAVBA A NÁSTAVBA, STAVEBNÍ ÚPRAVY_2_ETAPA</t>
  </si>
  <si>
    <t>ÚSTAV JADERNÉ FYZIKY AVČR v.v.i.</t>
  </si>
  <si>
    <t>250 68 ŘEŽ U PRAHY</t>
  </si>
  <si>
    <t>HUSINEC</t>
  </si>
  <si>
    <t>GCO plus, spol. s r.o.</t>
  </si>
  <si>
    <t>k.ú. HUSINEC U ŘEŽE, parc. č. 241/43, 560</t>
  </si>
  <si>
    <t>k.ú. VĚTRUŠICE U KLECAN, parc. č. 164/12, 164/20, 189</t>
  </si>
  <si>
    <t>1) Náklady z rozpočtu</t>
  </si>
  <si>
    <t>Cena celkem [CZK]</t>
  </si>
  <si>
    <t>Kód - Popis</t>
  </si>
  <si>
    <t>Datum :</t>
  </si>
  <si>
    <t>REKAPITULACE ROZPOČTU</t>
  </si>
  <si>
    <t>Poštovní 2</t>
  </si>
  <si>
    <t xml:space="preserve">702 00 Ostrava </t>
  </si>
  <si>
    <t>ROZPOČET</t>
  </si>
  <si>
    <t>m2</t>
  </si>
  <si>
    <t>m3</t>
  </si>
  <si>
    <t>m</t>
  </si>
  <si>
    <t>M</t>
  </si>
  <si>
    <t>ks</t>
  </si>
  <si>
    <t>kg</t>
  </si>
  <si>
    <t>C21M - Elektromontáže</t>
  </si>
  <si>
    <t>poř.č.</t>
  </si>
  <si>
    <t>kód</t>
  </si>
  <si>
    <t>popis položky</t>
  </si>
  <si>
    <t>množství</t>
  </si>
  <si>
    <t>jedn.cena</t>
  </si>
  <si>
    <t>jedn.</t>
  </si>
  <si>
    <t>cena/jedn.</t>
  </si>
  <si>
    <t>celkem [Kč]</t>
  </si>
  <si>
    <t>cena celkem</t>
  </si>
  <si>
    <t>trubka inst.oheb.   48-110mm (VU+PO)</t>
  </si>
  <si>
    <t>trubka inst.pancéř.z PH typ 8013 R=13mm (VU+PO)</t>
  </si>
  <si>
    <t>trubka inst.pancéř.z PH typ 8016 R=16mm (VU+PO)</t>
  </si>
  <si>
    <t>lišta vklád.PH  20x20</t>
  </si>
  <si>
    <t>lišta vklád.PH 40x15 až 40x20</t>
  </si>
  <si>
    <t>lišta  parapet.EKE(LE) 60x60  až 180x60</t>
  </si>
  <si>
    <t>krab.přístrojová 1901,68L/1,KP 64/2  bez zapojení</t>
  </si>
  <si>
    <t xml:space="preserve">   ks</t>
  </si>
  <si>
    <t>krab.odb. (1903;KR 68, KU68/3L)  vč.zap.</t>
  </si>
  <si>
    <t>krab.rozvodka typ 8110(8111) do 4mm2 vč.zapoj.</t>
  </si>
  <si>
    <t>kab.žlab 62/50mm bez víka vč.podpěrek</t>
  </si>
  <si>
    <t>kab.žlab  125/100 bez víka vč.podpěrek</t>
  </si>
  <si>
    <t>kab.žlab  250/100mm vč. víka a podpěrek</t>
  </si>
  <si>
    <t>nosné konstr. pro zařízení o váze do 10 kg</t>
  </si>
  <si>
    <t>ocel.lanko do 7mm2 vč.rozvin.,nahoz.a vypn.,pozink.</t>
  </si>
  <si>
    <t>ukonč. 1 žil. vodičů do 16 mm2</t>
  </si>
  <si>
    <t>ukonč. 1 žil. vodičů do 120 mm2</t>
  </si>
  <si>
    <t>ukonč. 1 žil. vodičů do 185 mm2</t>
  </si>
  <si>
    <t>ukonč.kab.smršt.zákl.do 4x10 mm2</t>
  </si>
  <si>
    <t>ukonč.kab.smršt.zákl.do 4x95 mm2</t>
  </si>
  <si>
    <t>ukonč.kab.smršt.zákl.do 4x150 mm2</t>
  </si>
  <si>
    <t>ukonč.kab.smršt.zákl.do 5x4 mm2</t>
  </si>
  <si>
    <t>ukonč.kab.smršt.zákl.do 5x16 mm2</t>
  </si>
  <si>
    <t>ukonč.kab.smršt.zákl.do 5x10 mm2</t>
  </si>
  <si>
    <t>spín. včet.zap. č.1</t>
  </si>
  <si>
    <t>spín.vč.zapoj. č.1(6)(1/0, 1/OSo)  IP44</t>
  </si>
  <si>
    <t>Ks</t>
  </si>
  <si>
    <t>spín.včet. zap. č. 5  sériový</t>
  </si>
  <si>
    <t>spín. včet.zap.  č.6  střídavý</t>
  </si>
  <si>
    <t>ovládač  se sign.dout., 1/0S ,</t>
  </si>
  <si>
    <t>spínač osvětlení,vlhkosti,stmívač,infraspínač, apod.)</t>
  </si>
  <si>
    <t>sporák.přípojka 16A,20A , zápust.vč.doutn.</t>
  </si>
  <si>
    <t>vačkové spín.typu S 25 V 02 P0-P1 přep.směru</t>
  </si>
  <si>
    <t>zás.5512(3) .....  dvojitá ,průběž.montáž</t>
  </si>
  <si>
    <t>zás.5512(3) ... dvojitá+přep.ochr. ,průběž.montáž</t>
  </si>
  <si>
    <t>zás.v krabici prost.vlhké 10/16A 250V 2P+Z</t>
  </si>
  <si>
    <t>zas CEE do 500V typ CZ, 1653  3P+N+Z</t>
  </si>
  <si>
    <t xml:space="preserve"> Tlačítko v (plast) skříni se sklem 1-TOTAL-STOP</t>
  </si>
  <si>
    <t xml:space="preserve"> Tlačítko v (plast) skříni se sklem 1-CENTRAL-STOP</t>
  </si>
  <si>
    <t>mont.rozvád.skříň. panel. za 1 pole do 200kg</t>
  </si>
  <si>
    <t>mont.rozvaděčů nedělitelných do 500kg</t>
  </si>
  <si>
    <t>skříň s růz.náplní do 10kg( HOP apod.)</t>
  </si>
  <si>
    <t>skříň s růz.náplní do 20kg ROZVÁDĚČ LD</t>
  </si>
  <si>
    <t>svorkovnice ochranná(poteniál.) apod.</t>
  </si>
  <si>
    <t xml:space="preserve">svit. LED 8- 27W stropní  IP44-65  </t>
  </si>
  <si>
    <t xml:space="preserve">svit.zářiv.LED 13(27)W stropní BRS,  IP20-40 </t>
  </si>
  <si>
    <t>svit.nouzové LED do 3W stropní , IP41,</t>
  </si>
  <si>
    <t>svit.zářiv.LED 14(27)W podhled- kruh., IP20</t>
  </si>
  <si>
    <t xml:space="preserve">svit.zářivk.LED 33-55W podhl.,600x600 </t>
  </si>
  <si>
    <t>svít.zářiv.LED, 33-75W nástěnné,stropní  ,IP 55-66</t>
  </si>
  <si>
    <t>uzem. v zemi FeZn do 120 mm2 vč.svorek;propoj.aj.</t>
  </si>
  <si>
    <t>uzem. v zemi FeZn R=8-10 mm vč.svorek;propoj.aj.</t>
  </si>
  <si>
    <t>svod. vodiče AlMgSi  R=8mm + podpěry</t>
  </si>
  <si>
    <t>jímací tyč AlMgSi do 3m délky na beton.podstavci</t>
  </si>
  <si>
    <t>jímací tyč AlMgSi do 6m délky + izolač.tyče s držáky</t>
  </si>
  <si>
    <t>svorky hromosvodové do 2 šroubu  SS</t>
  </si>
  <si>
    <t>svorky hromosvodové do 2 šroubu SR 03</t>
  </si>
  <si>
    <t>svorky hromosvodové do 2 šroubu  SP1</t>
  </si>
  <si>
    <t>svorky hromosv.nad 2 šrouby ( SZ )</t>
  </si>
  <si>
    <t>svorky hromosv.nad 2 šrouby SO</t>
  </si>
  <si>
    <t>svorky hromosv.nad 2 šrouby SK</t>
  </si>
  <si>
    <t>svorka na potrubí "Bernard" vč.pásku (nebo ZS4)</t>
  </si>
  <si>
    <t>ochran.pospoj. v prádel.apod. Cu 4-16 mm2 (vu+po)</t>
  </si>
  <si>
    <t>ochran.pospoj. v prádel.apod. Cu 4-25mm2 (pu)</t>
  </si>
  <si>
    <t>CYA 50 mm2 zelenožlutý (PU)</t>
  </si>
  <si>
    <t>CYA(CHBU) 120 mm2 (PU)</t>
  </si>
  <si>
    <t>CYA(CHBU) 185mm2 (PU)</t>
  </si>
  <si>
    <t>CHKE R(V)  2x1.5 mm2 750V (PU)</t>
  </si>
  <si>
    <t>CYKY-J 3x1.5 mm2 750V (PU)</t>
  </si>
  <si>
    <t>CYKY-O 3x1.5 mm2 750V (PU)</t>
  </si>
  <si>
    <t>CYKY-(CHKE-V- ..) 3x1.5 mm2 750V (PU)</t>
  </si>
  <si>
    <t>CYKY-J 3x2.5 mm2 750V (PU)</t>
  </si>
  <si>
    <t>CHKE-V  3x2.5 mm2 750V (PU)</t>
  </si>
  <si>
    <t>CHKE-V(CYKFY) - 4 x1.5 mm2 750V (PU)</t>
  </si>
  <si>
    <t>CYKY-J 5x1.5 mm2 750V (PU)</t>
  </si>
  <si>
    <t>CYKY(CXKH-V) -J 5x2.5 mm2 750V (PU)</t>
  </si>
  <si>
    <t>CYKY-J 5x6mm2 750V (PU)</t>
  </si>
  <si>
    <t>CYKY-J 5x16mm2 750V (PU)</t>
  </si>
  <si>
    <t>CYKY-J 5x10mm2 750V (PU)</t>
  </si>
  <si>
    <t>CYKY-CYKYm 3Bx70+50 mm2 1kV (PU)</t>
  </si>
  <si>
    <t>CYKY-CYKYm 3Bx95+50 mm2 1kV (PU)</t>
  </si>
  <si>
    <t>CYKY-CYKYm 3Bx120+50 mm2 1kV (PU)</t>
  </si>
  <si>
    <t>osazení hmoždinky do cihlového zdiva HM 8</t>
  </si>
  <si>
    <t>C22M - Sdělovací, signal. a zabezpečovací zařízení</t>
  </si>
  <si>
    <t>SEKU, SYKY.(UTP,FTP)5x2x...do 7mm vnějš.průměru na zeď,rošt</t>
  </si>
  <si>
    <t>C46M - Zemní práce</t>
  </si>
  <si>
    <t>bourání živičných povrchů do 3-5cm</t>
  </si>
  <si>
    <t>řezání spáry v asfaltu nebo betonu</t>
  </si>
  <si>
    <t>kabel.rýha 35cm/šíř. 80cm/hl. zem.tř.4</t>
  </si>
  <si>
    <t>hutnění zeminy vrstvy 20cm</t>
  </si>
  <si>
    <t>fólie výstražná z PVC šířky 33cm</t>
  </si>
  <si>
    <t>ruč.zához.kab.rýhy 35cm šíř.80cm hl.zem.tř.4</t>
  </si>
  <si>
    <t>Vozovka z betonu(asfalt)  10cm</t>
  </si>
  <si>
    <t>M2</t>
  </si>
  <si>
    <t>Materiály</t>
  </si>
  <si>
    <t>Požární pěna</t>
  </si>
  <si>
    <t xml:space="preserve">   KS</t>
  </si>
  <si>
    <t>CY 16 ZEL. ZLUTY</t>
  </si>
  <si>
    <t>CY  2,5 ZEL.ZLUTY H07V-U</t>
  </si>
  <si>
    <t>CY  4 ZEL.ZLUTY   H07V-U</t>
  </si>
  <si>
    <t>CY  6 ZEL.ZLUTY   H07V-U</t>
  </si>
  <si>
    <t>CYA 25 ZZL        H07V-K,H07V-R</t>
  </si>
  <si>
    <t>CYKY-O  3X1,5 (A)</t>
  </si>
  <si>
    <t>CYKY-J  3X1,5 (C)</t>
  </si>
  <si>
    <t>CYKY-J  3X2,5 (C)</t>
  </si>
  <si>
    <t>CYKY-J 3X120+70</t>
  </si>
  <si>
    <t>CYKY-J 3X 70+50</t>
  </si>
  <si>
    <t>CYKY-J 3X 95+50</t>
  </si>
  <si>
    <t>CYKY-J  5x 1,5 (C)</t>
  </si>
  <si>
    <t>CYKY-J  5x10 (C)</t>
  </si>
  <si>
    <t>CYKY-J  5x16 (C)</t>
  </si>
  <si>
    <t>CYKY-J  5x 2,5 (C)</t>
  </si>
  <si>
    <t>CYKY-J  5x 6 (C)</t>
  </si>
  <si>
    <t>SYKY  2X2X0.5</t>
  </si>
  <si>
    <t>CHKE-V  4X1,5</t>
  </si>
  <si>
    <t xml:space="preserve">    M</t>
  </si>
  <si>
    <t>CYA 50 ZZL.</t>
  </si>
  <si>
    <t>CXKE-R  3CX 1,5</t>
  </si>
  <si>
    <t>CXKE-R  3CX 2,5</t>
  </si>
  <si>
    <t>YY-J 1X120 ZZL 1KV</t>
  </si>
  <si>
    <t>YY-J 1X185 ZZ</t>
  </si>
  <si>
    <t xml:space="preserve">YY-O 1X185 </t>
  </si>
  <si>
    <t>CHKE-V  2AX1,5</t>
  </si>
  <si>
    <t>CXKE-R  3AX1.5</t>
  </si>
  <si>
    <t>FeZn profil U 40</t>
  </si>
  <si>
    <t>ZEM.DRAT FEZN 10 MM (0.62 kg/m)</t>
  </si>
  <si>
    <t>Kg</t>
  </si>
  <si>
    <t>ZEM.TYC JIMACI JP 3,0M AL</t>
  </si>
  <si>
    <t>ZEM.TYC JIMACI JP 4,2M AL</t>
  </si>
  <si>
    <t>ZEM.SVORKA SK</t>
  </si>
  <si>
    <t>ZEM.PODPERA PV 01</t>
  </si>
  <si>
    <t>ZEM.PODPERA PV 32</t>
  </si>
  <si>
    <t>ZEM.SVORKA SZ</t>
  </si>
  <si>
    <t>ZEM.SVORKA SS</t>
  </si>
  <si>
    <t>ZEM.SVORKA SJ 01</t>
  </si>
  <si>
    <t>ZEM.SVORKA SO VELKA</t>
  </si>
  <si>
    <t>ZEM.SVORKA SP 01</t>
  </si>
  <si>
    <t>ZEM.SVORKA SR 02 pas.+pas.</t>
  </si>
  <si>
    <t>ZEM.SVORKA SR 03 pas.+kul.</t>
  </si>
  <si>
    <t>ZEM.PASEK FEZN 30/4</t>
  </si>
  <si>
    <t>ZEM.PODPERA PV 21 BETONOVA ZAMACK.</t>
  </si>
  <si>
    <t>KS</t>
  </si>
  <si>
    <t>FOLIE PLNA-BLESK 33cm</t>
  </si>
  <si>
    <t>ZEM.PODSTAVEC BETON.</t>
  </si>
  <si>
    <t>ZEM.V  DRAT AlMgSi 8mm</t>
  </si>
  <si>
    <t>KG</t>
  </si>
  <si>
    <t>Tyč izolační IZT J680</t>
  </si>
  <si>
    <t>Držák oddál.hrom. na trub.  D-OH ST 01   prum.22mm</t>
  </si>
  <si>
    <t>INFRASPINAC ELNAS IS 3360 BILY STR</t>
  </si>
  <si>
    <t>nosník žlabu MARS 250</t>
  </si>
  <si>
    <t>K.OKO 7580-07  16/6 SROUBOVACI</t>
  </si>
  <si>
    <t>K.OKO 7580-08  25/8 SROUBOVACI</t>
  </si>
  <si>
    <t>WAGO 273-104 3X1-2,5</t>
  </si>
  <si>
    <t>WAGO 273-112 2X1-2,5</t>
  </si>
  <si>
    <t>WAGO 273-102 4X1-2,5</t>
  </si>
  <si>
    <t xml:space="preserve"> 16/5 112001 ZASUVKA</t>
  </si>
  <si>
    <t>SVORKA EPS 2 S KRYTEM</t>
  </si>
  <si>
    <t>DOUTNAVKA 3916-22221 SIGNALIZACNI</t>
  </si>
  <si>
    <t>DOUTNAVKA 3916-62220 SIGNALIZACNI</t>
  </si>
  <si>
    <t>SP.TG.3558-651B KRYT JEDNODUCHY</t>
  </si>
  <si>
    <t>SP.TG.3558-652B KRYT DVOJ.</t>
  </si>
  <si>
    <t>SP.TG.3901-B10B RAM.JEDN.</t>
  </si>
  <si>
    <t>SP.TG.3558-653 B KRYT S PRŮZOREM PRO DTN.</t>
  </si>
  <si>
    <t>TLAČÍTKO  TOTAL STOP  VE SKŘÍNI SE SKLEM</t>
  </si>
  <si>
    <t>TLAČÍTKO  CENTRAL  STOP  VE SKŘÍNI SE SKLEM</t>
  </si>
  <si>
    <t>ZAS.5518-2929B NASTENNA</t>
  </si>
  <si>
    <t>ZAS.TG.5513A-C02357B DVOJ.NATOCENA</t>
  </si>
  <si>
    <t>SP.TG.3558-80940B IP44</t>
  </si>
  <si>
    <t>SP.3559-A91345 1/0</t>
  </si>
  <si>
    <t>SP.3559-A01345 STROJEK SPINACE</t>
  </si>
  <si>
    <t>SP.3559-A05345 STROJEK SPINACE</t>
  </si>
  <si>
    <t>SP.3559-A06345 STROJEK SPINACE</t>
  </si>
  <si>
    <t>A-1011-0-0816CZ SP.TROJPOLOVY TANGO</t>
  </si>
  <si>
    <t>SP.TG.3558-933B CZ KRYT+PRUZOR</t>
  </si>
  <si>
    <t>ZAS.TG.5593A-02357 B</t>
  </si>
  <si>
    <t>KR.KU 68 LA/1 SADROKART.</t>
  </si>
  <si>
    <t>KR.KU 68 LA/2 SADROKART.+VI</t>
  </si>
  <si>
    <t>KR.Z PH 8110</t>
  </si>
  <si>
    <t>LISTA LV  40X20 2M LH</t>
  </si>
  <si>
    <t>PASKA CU 50CM</t>
  </si>
  <si>
    <t>ZEM.SVORKA ZSA16 /BERNARD/</t>
  </si>
  <si>
    <t>TR.PH 8016</t>
  </si>
  <si>
    <t>LISTA LV  20X20</t>
  </si>
  <si>
    <t>TR.KOPOFLEX  90</t>
  </si>
  <si>
    <t>TR.PC PVC 8016E CERNA</t>
  </si>
  <si>
    <t>ZEM.SVORKA ZS 4</t>
  </si>
  <si>
    <t>PRICH.PRO PC 5316E LB SN</t>
  </si>
  <si>
    <t>TR.PH 4016E LA SEDA 750N</t>
  </si>
  <si>
    <t>LISTA LV 140X60 EKE KANAL INST.</t>
  </si>
  <si>
    <t>SMRST.TRUBICE TLS 19/6</t>
  </si>
  <si>
    <t>KRYT KONC.140X60 8561 EKE</t>
  </si>
  <si>
    <t>VIKO  250</t>
  </si>
  <si>
    <t>ZLAB 250/100</t>
  </si>
  <si>
    <t xml:space="preserve"> ZLAB  50/50  2m</t>
  </si>
  <si>
    <t xml:space="preserve"> SPOJKA SZM 1</t>
  </si>
  <si>
    <t xml:space="preserve"> ZLAB 150/100 2M</t>
  </si>
  <si>
    <t xml:space="preserve"> NOSNIK NZ150</t>
  </si>
  <si>
    <t xml:space="preserve"> NOSNIK NZ 50 ZAR.ZINEK</t>
  </si>
  <si>
    <t>lano ocel.4 Zn PS pravé 160 kp     ČSN</t>
  </si>
  <si>
    <t>SVIT: LED 27W,1700lm, IP65 nástěnné</t>
  </si>
  <si>
    <t>SV.LED  1x27 VESTAV.KRUH.,  IP20 , SPM</t>
  </si>
  <si>
    <t>SV.LED  1x28W,PŘISAZ.,KRUH. IP40,BRS</t>
  </si>
  <si>
    <t>SV.LED  1x35W ,600X600, IP20 ,IDR   3800lm</t>
  </si>
  <si>
    <t>SV.LED  1x35W ,600X600, IP40 ,IB    3800lm</t>
  </si>
  <si>
    <t>SV.LED      31W ,PŘISAZ., IP65, PL</t>
  </si>
  <si>
    <t>SV.LED  NOUZ., 3W/1,5H IP20, PŘISAZ.,</t>
  </si>
  <si>
    <t>Dodávky zařízení (specifikace)</t>
  </si>
  <si>
    <t>MOTORGENERÁTOR 36(32)kW/400V + KAPOTÁŽ DO VENKOV.PROSTŘEDÍ</t>
  </si>
  <si>
    <t xml:space="preserve">ROZVÁDĚČ  REH 2POLE  S VÝZBROJÍ DLE PROJEKTU </t>
  </si>
  <si>
    <t xml:space="preserve">  SADA</t>
  </si>
  <si>
    <t>ROZVÁDĚČ  R3  S VÝZBROJÍ DLE PROJEKTU</t>
  </si>
  <si>
    <t>ROZVÁDĚČ  R4  S VÝZBROJÍ DLE PROJEKTU</t>
  </si>
  <si>
    <t>ROZVÁDĚČ  R5  S VÝZBROJÍ DLE PROJEKTU</t>
  </si>
  <si>
    <t>ROZVÁDĚČ  R6  S VÝZBROJÍ DLE PROJEKTU</t>
  </si>
  <si>
    <t>ROZVÁDĚČ  RVZ  S VÝZBROJÍ DLE PROJEKTU</t>
  </si>
  <si>
    <t>SPÍNAČ SE ZÁMKEM 25A/400V  IP54</t>
  </si>
  <si>
    <t>ROZVÁDĚČ LD   S VÝZBROJÍ DLE PROJEKTU</t>
  </si>
  <si>
    <t>OSUSOVAC RUKOU 1650W/230V  IP21</t>
  </si>
  <si>
    <r>
      <t xml:space="preserve">Práce v HZS </t>
    </r>
    <r>
      <rPr>
        <sz val="12"/>
        <color theme="1"/>
        <rFont val="Calibri"/>
        <family val="2"/>
        <charset val="238"/>
        <scheme val="minor"/>
      </rPr>
      <t>(hodinová zúčtovací sazba)</t>
    </r>
  </si>
  <si>
    <t>Revize elektro</t>
  </si>
  <si>
    <t>hod.</t>
  </si>
  <si>
    <t>Demontáž el.zařízení</t>
  </si>
  <si>
    <t>ELEKTRO celkem</t>
  </si>
  <si>
    <t>CZ47972874</t>
  </si>
  <si>
    <t>ELEKTRO - SILNOPROUD</t>
  </si>
  <si>
    <t>CZ61389005</t>
  </si>
  <si>
    <t>KRYCÍ LIST ROZPOČTU - Výkazu výměr</t>
  </si>
</sst>
</file>

<file path=xl/styles.xml><?xml version="1.0" encoding="utf-8"?>
<styleSheet xmlns="http://schemas.openxmlformats.org/spreadsheetml/2006/main">
  <numFmts count="2">
    <numFmt numFmtId="164" formatCode="#,##0.00%"/>
    <numFmt numFmtId="165" formatCode="dd\.mm\.yyyy"/>
  </numFmts>
  <fonts count="34">
    <font>
      <sz val="11"/>
      <color theme="1"/>
      <name val="Calibri"/>
      <family val="2"/>
      <charset val="238"/>
      <scheme val="minor"/>
    </font>
    <font>
      <sz val="8"/>
      <name val="Trebuchet MS"/>
      <family val="2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0"/>
      <name val="Trebuchet MS"/>
      <family val="2"/>
      <charset val="238"/>
    </font>
    <font>
      <b/>
      <sz val="16"/>
      <name val="Trebuchet MS"/>
      <family val="2"/>
      <charset val="238"/>
    </font>
    <font>
      <b/>
      <sz val="10"/>
      <name val="Trebuchet MS"/>
      <family val="2"/>
      <charset val="238"/>
    </font>
    <font>
      <sz val="12"/>
      <name val="Trebuchet MS"/>
      <family val="2"/>
    </font>
    <font>
      <b/>
      <sz val="16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sz val="9"/>
      <name val="Trebuchet MS"/>
      <family val="2"/>
    </font>
    <font>
      <sz val="8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sz val="8"/>
      <color rgb="FF969696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6"/>
      <color theme="1"/>
      <name val="Trebuchet MS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rgb="FFC0E4E4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Font="1" applyAlignment="1">
      <alignment vertical="center"/>
    </xf>
    <xf numFmtId="0" fontId="1" fillId="0" borderId="12" xfId="1" applyBorder="1"/>
    <xf numFmtId="0" fontId="1" fillId="0" borderId="0" xfId="1" applyBorder="1"/>
    <xf numFmtId="0" fontId="2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top"/>
    </xf>
    <xf numFmtId="0" fontId="13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1" fillId="0" borderId="12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15" fillId="0" borderId="0" xfId="1" applyFont="1" applyBorder="1" applyAlignment="1">
      <alignment horizontal="left" vertical="center"/>
    </xf>
    <xf numFmtId="164" fontId="15" fillId="0" borderId="0" xfId="1" applyNumberFormat="1" applyFont="1" applyBorder="1" applyAlignment="1">
      <alignment vertical="center"/>
    </xf>
    <xf numFmtId="0" fontId="15" fillId="0" borderId="0" xfId="1" applyFont="1" applyBorder="1" applyAlignment="1">
      <alignment horizontal="right" vertical="center"/>
    </xf>
    <xf numFmtId="0" fontId="13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165" fontId="2" fillId="0" borderId="0" xfId="1" applyNumberFormat="1" applyFont="1" applyBorder="1" applyAlignment="1">
      <alignment horizontal="left" vertical="center"/>
    </xf>
    <xf numFmtId="0" fontId="1" fillId="0" borderId="12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0" fillId="0" borderId="0" xfId="0" applyFill="1"/>
    <xf numFmtId="0" fontId="1" fillId="0" borderId="1" xfId="1" applyFont="1" applyBorder="1" applyAlignment="1">
      <alignment vertical="center"/>
    </xf>
    <xf numFmtId="0" fontId="6" fillId="0" borderId="1" xfId="1" applyFont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vertical="center"/>
    </xf>
    <xf numFmtId="0" fontId="3" fillId="0" borderId="2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right" vertical="center"/>
    </xf>
    <xf numFmtId="0" fontId="3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vertical="center"/>
    </xf>
    <xf numFmtId="0" fontId="16" fillId="0" borderId="5" xfId="1" applyFont="1" applyBorder="1" applyAlignment="1">
      <alignment horizontal="left" vertical="center"/>
    </xf>
    <xf numFmtId="0" fontId="1" fillId="0" borderId="6" xfId="1" applyBorder="1"/>
    <xf numFmtId="0" fontId="1" fillId="0" borderId="7" xfId="1" applyBorder="1"/>
    <xf numFmtId="0" fontId="17" fillId="0" borderId="8" xfId="1" applyFont="1" applyBorder="1" applyAlignment="1">
      <alignment horizontal="left" vertical="center"/>
    </xf>
    <xf numFmtId="0" fontId="16" fillId="0" borderId="0" xfId="1" applyFont="1" applyBorder="1" applyAlignment="1">
      <alignment horizontal="left" vertical="center"/>
    </xf>
    <xf numFmtId="0" fontId="17" fillId="0" borderId="0" xfId="1" applyFont="1" applyBorder="1" applyAlignment="1">
      <alignment horizontal="left" vertical="center"/>
    </xf>
    <xf numFmtId="0" fontId="17" fillId="0" borderId="1" xfId="1" applyFont="1" applyBorder="1" applyAlignment="1">
      <alignment horizontal="left" vertical="center"/>
    </xf>
    <xf numFmtId="0" fontId="1" fillId="0" borderId="13" xfId="1" applyFont="1" applyBorder="1" applyAlignment="1">
      <alignment vertical="center"/>
    </xf>
    <xf numFmtId="4" fontId="18" fillId="0" borderId="0" xfId="1" applyNumberFormat="1" applyFont="1" applyFill="1" applyBorder="1" applyAlignment="1">
      <alignment vertical="center"/>
    </xf>
    <xf numFmtId="4" fontId="19" fillId="0" borderId="0" xfId="1" applyNumberFormat="1" applyFont="1" applyBorder="1" applyAlignment="1">
      <alignment vertical="center"/>
    </xf>
    <xf numFmtId="0" fontId="19" fillId="0" borderId="0" xfId="1" applyFont="1" applyBorder="1" applyAlignment="1">
      <alignment horizontal="left" vertical="center"/>
    </xf>
    <xf numFmtId="0" fontId="1" fillId="2" borderId="0" xfId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1" applyFont="1" applyBorder="1" applyAlignment="1">
      <alignment vertical="center"/>
    </xf>
    <xf numFmtId="0" fontId="20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21" fillId="0" borderId="0" xfId="0" applyFont="1"/>
    <xf numFmtId="0" fontId="11" fillId="0" borderId="0" xfId="1" applyFont="1" applyAlignment="1">
      <alignment vertical="center"/>
    </xf>
    <xf numFmtId="0" fontId="11" fillId="0" borderId="13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12" xfId="1" applyFont="1" applyBorder="1" applyAlignment="1">
      <alignment vertical="center"/>
    </xf>
    <xf numFmtId="165" fontId="10" fillId="0" borderId="0" xfId="1" applyNumberFormat="1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0" fontId="20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17" fillId="0" borderId="7" xfId="1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1" applyFont="1" applyBorder="1" applyAlignment="1">
      <alignment vertical="center"/>
    </xf>
    <xf numFmtId="0" fontId="16" fillId="0" borderId="9" xfId="1" applyFont="1" applyBorder="1" applyAlignment="1">
      <alignment horizontal="left" vertical="center"/>
    </xf>
    <xf numFmtId="0" fontId="17" fillId="0" borderId="10" xfId="1" applyFont="1" applyBorder="1" applyAlignment="1">
      <alignment horizontal="left" vertical="center"/>
    </xf>
    <xf numFmtId="165" fontId="10" fillId="0" borderId="0" xfId="1" applyNumberFormat="1" applyFont="1" applyBorder="1" applyAlignment="1">
      <alignment horizontal="left" vertical="center"/>
    </xf>
    <xf numFmtId="0" fontId="10" fillId="0" borderId="0" xfId="1" applyFont="1" applyFill="1" applyBorder="1" applyAlignment="1">
      <alignment horizontal="right" vertical="center"/>
    </xf>
    <xf numFmtId="0" fontId="1" fillId="0" borderId="0" xfId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165" fontId="2" fillId="0" borderId="0" xfId="1" applyNumberFormat="1" applyFont="1" applyBorder="1" applyAlignment="1">
      <alignment horizontal="left" vertical="center"/>
    </xf>
    <xf numFmtId="0" fontId="3" fillId="0" borderId="0" xfId="1" applyFont="1" applyBorder="1" applyAlignment="1">
      <alignment vertical="top" wrapText="1"/>
    </xf>
    <xf numFmtId="0" fontId="1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1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/>
    </xf>
    <xf numFmtId="0" fontId="23" fillId="3" borderId="14" xfId="0" applyFont="1" applyFill="1" applyBorder="1" applyAlignment="1">
      <alignment horizontal="center" vertical="center"/>
    </xf>
    <xf numFmtId="0" fontId="24" fillId="4" borderId="14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1" xfId="0" applyBorder="1"/>
    <xf numFmtId="0" fontId="23" fillId="0" borderId="0" xfId="0" applyFont="1" applyAlignment="1">
      <alignment vertical="top"/>
    </xf>
    <xf numFmtId="0" fontId="26" fillId="0" borderId="0" xfId="0" applyFont="1"/>
    <xf numFmtId="0" fontId="26" fillId="0" borderId="0" xfId="0" applyFont="1" applyBorder="1"/>
    <xf numFmtId="0" fontId="0" fillId="0" borderId="0" xfId="0" applyBorder="1"/>
    <xf numFmtId="4" fontId="0" fillId="0" borderId="0" xfId="0" applyNumberFormat="1"/>
    <xf numFmtId="0" fontId="23" fillId="3" borderId="14" xfId="0" applyFont="1" applyFill="1" applyBorder="1" applyAlignment="1">
      <alignment horizontal="center" vertical="top"/>
    </xf>
    <xf numFmtId="0" fontId="23" fillId="4" borderId="14" xfId="0" applyFont="1" applyFill="1" applyBorder="1" applyAlignment="1">
      <alignment horizontal="center" vertical="top"/>
    </xf>
    <xf numFmtId="0" fontId="1" fillId="0" borderId="14" xfId="1" applyFont="1" applyFill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0" fontId="30" fillId="0" borderId="1" xfId="0" applyFont="1" applyBorder="1"/>
    <xf numFmtId="0" fontId="0" fillId="0" borderId="1" xfId="0" applyBorder="1" applyAlignment="1">
      <alignment horizontal="center"/>
    </xf>
    <xf numFmtId="4" fontId="26" fillId="0" borderId="1" xfId="0" applyNumberFormat="1" applyFont="1" applyBorder="1"/>
    <xf numFmtId="14" fontId="1" fillId="0" borderId="6" xfId="1" applyNumberFormat="1" applyBorder="1"/>
    <xf numFmtId="0" fontId="24" fillId="0" borderId="0" xfId="0" applyFont="1"/>
    <xf numFmtId="4" fontId="24" fillId="0" borderId="0" xfId="0" applyNumberFormat="1" applyFont="1"/>
    <xf numFmtId="4" fontId="33" fillId="0" borderId="0" xfId="0" applyNumberFormat="1" applyFont="1"/>
    <xf numFmtId="0" fontId="25" fillId="0" borderId="14" xfId="1" applyFont="1" applyFill="1" applyBorder="1" applyAlignment="1">
      <alignment horizontal="right" vertical="center"/>
    </xf>
    <xf numFmtId="0" fontId="1" fillId="0" borderId="14" xfId="1" applyFont="1" applyFill="1" applyBorder="1" applyAlignment="1">
      <alignment vertical="center"/>
    </xf>
    <xf numFmtId="49" fontId="23" fillId="0" borderId="14" xfId="0" applyNumberFormat="1" applyFont="1" applyBorder="1" applyAlignment="1">
      <alignment horizontal="left" vertical="top" wrapText="1"/>
    </xf>
    <xf numFmtId="2" fontId="23" fillId="0" borderId="14" xfId="0" applyNumberFormat="1" applyFont="1" applyBorder="1" applyAlignment="1">
      <alignment horizontal="right" vertical="top"/>
    </xf>
    <xf numFmtId="49" fontId="23" fillId="0" borderId="14" xfId="0" applyNumberFormat="1" applyFont="1" applyBorder="1" applyAlignment="1">
      <alignment horizontal="center" vertical="top" wrapText="1"/>
    </xf>
    <xf numFmtId="4" fontId="3" fillId="0" borderId="14" xfId="1" applyNumberFormat="1" applyFont="1" applyFill="1" applyBorder="1" applyAlignment="1">
      <alignment vertical="center"/>
    </xf>
    <xf numFmtId="4" fontId="31" fillId="0" borderId="14" xfId="1" applyNumberFormat="1" applyFont="1" applyFill="1" applyBorder="1" applyAlignment="1">
      <alignment vertical="center"/>
    </xf>
    <xf numFmtId="0" fontId="1" fillId="0" borderId="14" xfId="1" applyFont="1" applyBorder="1" applyAlignment="1">
      <alignment vertical="center"/>
    </xf>
    <xf numFmtId="0" fontId="0" fillId="0" borderId="14" xfId="0" applyBorder="1"/>
    <xf numFmtId="2" fontId="23" fillId="0" borderId="14" xfId="0" applyNumberFormat="1" applyFont="1" applyBorder="1" applyAlignment="1">
      <alignment horizontal="right" vertical="center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vertical="center"/>
    </xf>
    <xf numFmtId="4" fontId="24" fillId="0" borderId="14" xfId="0" applyNumberFormat="1" applyFont="1" applyBorder="1" applyAlignment="1">
      <alignment vertical="center"/>
    </xf>
    <xf numFmtId="4" fontId="24" fillId="0" borderId="14" xfId="0" applyNumberFormat="1" applyFont="1" applyBorder="1"/>
    <xf numFmtId="0" fontId="28" fillId="0" borderId="14" xfId="0" applyFont="1" applyBorder="1"/>
    <xf numFmtId="4" fontId="32" fillId="0" borderId="14" xfId="0" applyNumberFormat="1" applyFont="1" applyBorder="1"/>
    <xf numFmtId="0" fontId="28" fillId="0" borderId="14" xfId="0" applyFont="1" applyFill="1" applyBorder="1" applyAlignment="1">
      <alignment horizontal="right"/>
    </xf>
    <xf numFmtId="4" fontId="6" fillId="0" borderId="1" xfId="1" applyNumberFormat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22" fillId="0" borderId="0" xfId="0" applyFont="1" applyAlignment="1">
      <alignment horizont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top" wrapText="1"/>
    </xf>
    <xf numFmtId="0" fontId="1" fillId="0" borderId="0" xfId="1" applyFont="1" applyBorder="1" applyAlignment="1">
      <alignment vertical="center"/>
    </xf>
    <xf numFmtId="165" fontId="2" fillId="0" borderId="0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4" fontId="4" fillId="0" borderId="4" xfId="1" applyNumberFormat="1" applyFont="1" applyBorder="1" applyAlignment="1">
      <alignment vertical="center"/>
    </xf>
    <xf numFmtId="4" fontId="4" fillId="0" borderId="0" xfId="1" applyNumberFormat="1" applyFont="1" applyBorder="1" applyAlignment="1">
      <alignment vertical="center"/>
    </xf>
    <xf numFmtId="4" fontId="15" fillId="0" borderId="0" xfId="1" applyNumberFormat="1" applyFont="1" applyBorder="1" applyAlignment="1">
      <alignment vertical="center"/>
    </xf>
    <xf numFmtId="4" fontId="3" fillId="0" borderId="3" xfId="1" applyNumberFormat="1" applyFont="1" applyFill="1" applyBorder="1" applyAlignment="1">
      <alignment vertical="center"/>
    </xf>
    <xf numFmtId="4" fontId="3" fillId="0" borderId="11" xfId="1" applyNumberFormat="1" applyFont="1" applyFill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/>
    </xf>
    <xf numFmtId="0" fontId="20" fillId="0" borderId="0" xfId="1" applyFont="1" applyBorder="1" applyAlignment="1">
      <alignment horizontal="left" vertical="center" wrapText="1"/>
    </xf>
  </cellXfs>
  <cellStyles count="2">
    <cellStyle name="normální" xfId="0" builtinId="0"/>
    <cellStyle name="normální 2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381000</xdr:colOff>
      <xdr:row>0</xdr:row>
      <xdr:rowOff>238125</xdr:rowOff>
    </xdr:to>
    <xdr:pic>
      <xdr:nvPicPr>
        <xdr:cNvPr id="3083" name="Picture 1" descr="GCO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906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381000</xdr:colOff>
      <xdr:row>0</xdr:row>
      <xdr:rowOff>238125</xdr:rowOff>
    </xdr:to>
    <xdr:pic>
      <xdr:nvPicPr>
        <xdr:cNvPr id="4107" name="Picture 1" descr="GCO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04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385103</xdr:colOff>
      <xdr:row>0</xdr:row>
      <xdr:rowOff>236220</xdr:rowOff>
    </xdr:to>
    <xdr:pic>
      <xdr:nvPicPr>
        <xdr:cNvPr id="2" name="Picture 1" descr="GCO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2303" cy="2362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T56"/>
  <sheetViews>
    <sheetView tabSelected="1" topLeftCell="D1" workbookViewId="0">
      <selection activeCell="C2" sqref="C2:S2"/>
    </sheetView>
  </sheetViews>
  <sheetFormatPr defaultRowHeight="15"/>
  <cols>
    <col min="1" max="3" width="0" hidden="1" customWidth="1"/>
    <col min="7" max="7" width="6.140625" customWidth="1"/>
    <col min="8" max="9" width="0" hidden="1" customWidth="1"/>
    <col min="10" max="10" width="5.7109375" customWidth="1"/>
    <col min="11" max="11" width="8.85546875" customWidth="1"/>
    <col min="12" max="13" width="0" hidden="1" customWidth="1"/>
    <col min="14" max="14" width="7" customWidth="1"/>
    <col min="15" max="15" width="8.140625" customWidth="1"/>
    <col min="16" max="16" width="3.7109375" customWidth="1"/>
    <col min="17" max="17" width="6.28515625" customWidth="1"/>
    <col min="18" max="18" width="12.7109375" customWidth="1"/>
    <col min="19" max="19" width="0" hidden="1" customWidth="1"/>
  </cols>
  <sheetData>
    <row r="1" spans="1:20" ht="21">
      <c r="D1" s="121" t="s">
        <v>282</v>
      </c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20" ht="21">
      <c r="A2" s="1"/>
      <c r="B2" s="3"/>
      <c r="C2" s="122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20" ht="15.75">
      <c r="A3" s="1"/>
      <c r="B3" s="3"/>
      <c r="C3" s="4"/>
      <c r="D3" s="7" t="s">
        <v>0</v>
      </c>
      <c r="E3" s="4"/>
      <c r="F3" s="124" t="s">
        <v>25</v>
      </c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4"/>
    </row>
    <row r="4" spans="1:20" ht="18">
      <c r="A4" s="2"/>
      <c r="B4" s="9"/>
      <c r="C4" s="10"/>
      <c r="D4" s="6" t="s">
        <v>1</v>
      </c>
      <c r="E4" s="10"/>
      <c r="F4" s="126" t="s">
        <v>280</v>
      </c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0"/>
    </row>
    <row r="5" spans="1:20">
      <c r="A5" s="2"/>
      <c r="B5" s="9"/>
      <c r="C5" s="10"/>
      <c r="D5" s="7" t="s">
        <v>2</v>
      </c>
      <c r="E5" s="10"/>
      <c r="F5" s="5" t="s">
        <v>3</v>
      </c>
      <c r="G5" s="10"/>
      <c r="H5" s="10"/>
      <c r="I5" s="10"/>
      <c r="J5" s="10"/>
      <c r="K5" s="10"/>
      <c r="L5" s="10"/>
      <c r="M5" s="10"/>
      <c r="N5" s="10"/>
      <c r="O5" s="10"/>
      <c r="P5" s="7" t="s">
        <v>4</v>
      </c>
      <c r="Q5" s="10"/>
      <c r="R5" s="5" t="s">
        <v>3</v>
      </c>
      <c r="S5" s="10"/>
      <c r="T5" s="10"/>
    </row>
    <row r="6" spans="1:20">
      <c r="A6" s="2"/>
      <c r="B6" s="9"/>
      <c r="C6" s="10"/>
      <c r="D6" s="7" t="s">
        <v>5</v>
      </c>
      <c r="E6" s="10"/>
      <c r="F6" s="61" t="s">
        <v>30</v>
      </c>
      <c r="G6" s="62"/>
      <c r="H6" s="62"/>
      <c r="I6" s="62"/>
      <c r="J6" s="62"/>
      <c r="K6" s="62"/>
      <c r="L6" s="62"/>
      <c r="M6" s="62"/>
      <c r="N6" s="62"/>
      <c r="O6" s="62"/>
      <c r="P6" s="7"/>
      <c r="Q6" s="10"/>
      <c r="R6" s="128"/>
      <c r="S6" s="128"/>
      <c r="T6" s="10"/>
    </row>
    <row r="7" spans="1:20">
      <c r="A7" s="2"/>
      <c r="B7" s="9"/>
      <c r="C7" s="10"/>
      <c r="D7" s="15"/>
      <c r="E7" s="10"/>
      <c r="F7" s="61" t="s">
        <v>31</v>
      </c>
      <c r="G7" s="62"/>
      <c r="H7" s="62"/>
      <c r="I7" s="62"/>
      <c r="J7" s="62"/>
      <c r="K7" s="62"/>
      <c r="L7" s="62"/>
      <c r="M7" s="62"/>
      <c r="N7" s="62"/>
      <c r="O7" s="62"/>
      <c r="P7" s="15"/>
      <c r="Q7" s="10"/>
      <c r="R7" s="16"/>
      <c r="S7" s="16"/>
      <c r="T7" s="10"/>
    </row>
    <row r="8" spans="1:20">
      <c r="A8" s="2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>
      <c r="A9" s="2"/>
      <c r="B9" s="9"/>
      <c r="C9" s="10"/>
      <c r="D9" s="7" t="s">
        <v>7</v>
      </c>
      <c r="E9" s="10"/>
      <c r="F9" s="10" t="s">
        <v>26</v>
      </c>
      <c r="G9" s="10"/>
      <c r="H9" s="10"/>
      <c r="I9" s="10"/>
      <c r="J9" s="10"/>
      <c r="K9" s="10"/>
      <c r="L9" s="10"/>
      <c r="M9" s="10"/>
      <c r="N9" s="10"/>
      <c r="O9" s="10"/>
      <c r="P9" s="7" t="s">
        <v>8</v>
      </c>
      <c r="Q9" s="10"/>
      <c r="R9" s="129">
        <v>61389005</v>
      </c>
      <c r="S9" s="129"/>
      <c r="T9" s="10"/>
    </row>
    <row r="10" spans="1:20">
      <c r="A10" s="2"/>
      <c r="B10" s="9"/>
      <c r="C10" s="10"/>
      <c r="D10" s="10"/>
      <c r="E10" s="5" t="s">
        <v>9</v>
      </c>
      <c r="F10" s="10" t="s">
        <v>27</v>
      </c>
      <c r="G10" s="10"/>
      <c r="H10" s="10"/>
      <c r="I10" s="10"/>
      <c r="J10" s="10"/>
      <c r="K10" s="10"/>
      <c r="L10" s="10"/>
      <c r="M10" s="10"/>
      <c r="N10" s="10"/>
      <c r="O10" s="10"/>
      <c r="P10" s="7" t="s">
        <v>10</v>
      </c>
      <c r="Q10" s="10"/>
      <c r="R10" s="129" t="s">
        <v>281</v>
      </c>
      <c r="S10" s="129"/>
      <c r="T10" s="10"/>
    </row>
    <row r="11" spans="1:20">
      <c r="A11" s="2"/>
      <c r="B11" s="9"/>
      <c r="C11" s="10"/>
      <c r="D11" s="7"/>
      <c r="E11" s="10"/>
      <c r="F11" s="10" t="s">
        <v>28</v>
      </c>
      <c r="G11" s="10"/>
      <c r="H11" s="10"/>
      <c r="I11" s="10"/>
      <c r="J11" s="10"/>
      <c r="K11" s="10"/>
      <c r="L11" s="10"/>
      <c r="M11" s="10"/>
      <c r="N11" s="10"/>
      <c r="O11" s="10"/>
      <c r="P11" s="7"/>
      <c r="Q11" s="10"/>
      <c r="R11" s="129" t="s">
        <v>3</v>
      </c>
      <c r="S11" s="129"/>
      <c r="T11" s="10"/>
    </row>
    <row r="12" spans="1:20">
      <c r="A12" s="2"/>
      <c r="B12" s="9"/>
      <c r="C12" s="10"/>
      <c r="D12" s="10"/>
      <c r="E12" s="5" t="s">
        <v>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7"/>
      <c r="Q12" s="10"/>
      <c r="R12" s="129" t="s">
        <v>3</v>
      </c>
      <c r="S12" s="129"/>
      <c r="T12" s="10"/>
    </row>
    <row r="13" spans="1:20">
      <c r="B13" s="9"/>
      <c r="C13" s="10"/>
      <c r="D13" s="7" t="s">
        <v>11</v>
      </c>
      <c r="E13" s="10"/>
      <c r="F13" s="10" t="s">
        <v>29</v>
      </c>
      <c r="G13" s="10"/>
      <c r="H13" s="10"/>
      <c r="I13" s="10"/>
      <c r="J13" s="10"/>
      <c r="K13" s="10"/>
      <c r="L13" s="10"/>
      <c r="M13" s="10"/>
      <c r="N13" s="10"/>
      <c r="O13" s="10"/>
      <c r="P13" s="7" t="s">
        <v>8</v>
      </c>
      <c r="Q13" s="10"/>
      <c r="R13" s="129">
        <v>47972874</v>
      </c>
      <c r="S13" s="129"/>
      <c r="T13" s="10"/>
    </row>
    <row r="14" spans="1:20">
      <c r="B14" s="9"/>
      <c r="C14" s="10"/>
      <c r="D14" s="10"/>
      <c r="E14" s="5" t="s">
        <v>9</v>
      </c>
      <c r="F14" s="10" t="s">
        <v>37</v>
      </c>
      <c r="G14" s="10"/>
      <c r="H14" s="10"/>
      <c r="I14" s="10"/>
      <c r="J14" s="10"/>
      <c r="K14" s="10"/>
      <c r="L14" s="10"/>
      <c r="M14" s="10"/>
      <c r="N14" s="10"/>
      <c r="O14" s="10"/>
      <c r="P14" s="7" t="s">
        <v>10</v>
      </c>
      <c r="Q14" s="10"/>
      <c r="R14" s="129" t="s">
        <v>279</v>
      </c>
      <c r="S14" s="129"/>
      <c r="T14" s="10"/>
    </row>
    <row r="15" spans="1:20">
      <c r="B15" s="9"/>
      <c r="C15" s="10"/>
      <c r="D15" s="7"/>
      <c r="E15" s="10"/>
      <c r="F15" s="10" t="s">
        <v>38</v>
      </c>
      <c r="G15" s="10"/>
      <c r="H15" s="10"/>
      <c r="I15" s="10"/>
      <c r="J15" s="10"/>
      <c r="K15" s="10"/>
      <c r="L15" s="10"/>
      <c r="M15" s="10"/>
      <c r="N15" s="10"/>
      <c r="O15" s="10"/>
      <c r="P15" s="7"/>
      <c r="Q15" s="10"/>
      <c r="R15" s="129" t="s">
        <v>3</v>
      </c>
      <c r="S15" s="129"/>
      <c r="T15" s="10"/>
    </row>
    <row r="16" spans="1:20">
      <c r="B16" s="9"/>
      <c r="C16" s="10"/>
      <c r="D16" s="10"/>
      <c r="E16" s="5" t="s">
        <v>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7"/>
      <c r="Q16" s="10"/>
      <c r="R16" s="129" t="s">
        <v>3</v>
      </c>
      <c r="S16" s="129"/>
      <c r="T16" s="10"/>
    </row>
    <row r="17" spans="2:19"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2:19">
      <c r="B18" s="9"/>
      <c r="C18" s="10"/>
      <c r="D18" s="7" t="s">
        <v>12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2:19">
      <c r="B19" s="9"/>
      <c r="C19" s="10"/>
      <c r="D19" s="14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2:19">
      <c r="B20" s="9"/>
      <c r="C20" s="10"/>
      <c r="D20" s="32" t="s">
        <v>13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130">
        <f>'REKAPITULACE ROZPOČTU'!N15</f>
        <v>0</v>
      </c>
      <c r="P20" s="130"/>
      <c r="Q20" s="130"/>
      <c r="R20" s="130"/>
      <c r="S20" s="10"/>
    </row>
    <row r="21" spans="2:19">
      <c r="B21" s="9"/>
      <c r="C21" s="10"/>
      <c r="D21" s="8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31"/>
      <c r="P21" s="131"/>
      <c r="Q21" s="131"/>
      <c r="R21" s="131"/>
      <c r="S21" s="10"/>
    </row>
    <row r="22" spans="2:19"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2:19">
      <c r="B23" s="9"/>
      <c r="C23" s="10"/>
      <c r="D23" s="21" t="s">
        <v>14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19">
        <f>SUM(O20:R21)</f>
        <v>0</v>
      </c>
      <c r="P23" s="120"/>
      <c r="Q23" s="120"/>
      <c r="R23" s="120"/>
      <c r="S23" s="10"/>
    </row>
    <row r="24" spans="2:19">
      <c r="B24" s="9"/>
      <c r="C24" s="10"/>
      <c r="D24" s="11" t="s">
        <v>15</v>
      </c>
      <c r="E24" s="11" t="s">
        <v>16</v>
      </c>
      <c r="F24" s="12">
        <v>0.21</v>
      </c>
      <c r="G24" s="13" t="s">
        <v>17</v>
      </c>
      <c r="H24" s="132">
        <f>O23</f>
        <v>0</v>
      </c>
      <c r="I24" s="127"/>
      <c r="J24" s="127"/>
      <c r="K24" s="127"/>
      <c r="L24" s="10"/>
      <c r="M24" s="10"/>
      <c r="N24" s="10"/>
      <c r="O24" s="132">
        <f>H24*21%</f>
        <v>0</v>
      </c>
      <c r="P24" s="127"/>
      <c r="Q24" s="127"/>
      <c r="R24" s="127"/>
      <c r="S24" s="10"/>
    </row>
    <row r="25" spans="2:19">
      <c r="B25" s="9"/>
      <c r="C25" s="10"/>
      <c r="D25" s="10"/>
      <c r="E25" s="11" t="s">
        <v>18</v>
      </c>
      <c r="F25" s="12">
        <v>0.15</v>
      </c>
      <c r="G25" s="13" t="s">
        <v>17</v>
      </c>
      <c r="H25" s="132">
        <v>0</v>
      </c>
      <c r="I25" s="127"/>
      <c r="J25" s="127"/>
      <c r="K25" s="127"/>
      <c r="L25" s="10"/>
      <c r="M25" s="10"/>
      <c r="N25" s="10"/>
      <c r="O25" s="132">
        <v>0</v>
      </c>
      <c r="P25" s="127"/>
      <c r="Q25" s="127"/>
      <c r="R25" s="127"/>
      <c r="S25" s="10"/>
    </row>
    <row r="26" spans="2:19"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2:19" s="19" customFormat="1" ht="18">
      <c r="B27" s="17"/>
      <c r="C27" s="18"/>
      <c r="D27" s="27" t="s">
        <v>19</v>
      </c>
      <c r="E27" s="28"/>
      <c r="F27" s="28"/>
      <c r="G27" s="29" t="s">
        <v>20</v>
      </c>
      <c r="H27" s="30" t="s">
        <v>21</v>
      </c>
      <c r="I27" s="28"/>
      <c r="J27" s="28"/>
      <c r="K27" s="31" t="s">
        <v>21</v>
      </c>
      <c r="L27" s="28"/>
      <c r="M27" s="133">
        <f>H24+O24</f>
        <v>0</v>
      </c>
      <c r="N27" s="133"/>
      <c r="O27" s="133"/>
      <c r="P27" s="133"/>
      <c r="Q27" s="133"/>
      <c r="R27" s="134"/>
      <c r="S27" s="18"/>
    </row>
    <row r="28" spans="2:19" s="19" customFormat="1" ht="18">
      <c r="B28" s="17"/>
      <c r="C28" s="18"/>
      <c r="D28" s="22"/>
      <c r="E28" s="18"/>
      <c r="F28" s="18"/>
      <c r="G28" s="23"/>
      <c r="H28" s="24"/>
      <c r="I28" s="18"/>
      <c r="J28" s="18"/>
      <c r="K28" s="25"/>
      <c r="L28" s="18"/>
      <c r="M28" s="26"/>
      <c r="N28" s="26"/>
      <c r="O28" s="26"/>
      <c r="P28" s="26"/>
      <c r="Q28" s="26"/>
      <c r="R28" s="26"/>
      <c r="S28" s="18"/>
    </row>
    <row r="29" spans="2:19" s="19" customFormat="1" ht="18">
      <c r="B29" s="17"/>
      <c r="C29" s="18"/>
      <c r="D29" s="22"/>
      <c r="E29" s="18"/>
      <c r="F29" s="18"/>
      <c r="G29" s="23"/>
      <c r="H29" s="24"/>
      <c r="I29" s="18"/>
      <c r="J29" s="18"/>
      <c r="K29" s="25"/>
      <c r="L29" s="18"/>
      <c r="M29" s="26"/>
      <c r="N29" s="26"/>
      <c r="O29" s="26"/>
      <c r="P29" s="26"/>
      <c r="Q29" s="26"/>
      <c r="R29" s="26"/>
      <c r="S29" s="18"/>
    </row>
    <row r="30" spans="2:19" s="19" customFormat="1" ht="18">
      <c r="B30" s="17"/>
      <c r="C30" s="18"/>
      <c r="D30" s="22"/>
      <c r="E30" s="18"/>
      <c r="F30" s="18"/>
      <c r="G30" s="23"/>
      <c r="H30" s="24"/>
      <c r="I30" s="18"/>
      <c r="J30" s="18"/>
      <c r="K30" s="25"/>
      <c r="L30" s="18"/>
      <c r="M30" s="26"/>
      <c r="N30" s="26"/>
      <c r="O30" s="26"/>
      <c r="P30" s="26"/>
      <c r="Q30" s="26"/>
      <c r="R30" s="26"/>
      <c r="S30" s="18"/>
    </row>
    <row r="31" spans="2:19" s="19" customFormat="1" ht="18">
      <c r="B31" s="17"/>
      <c r="C31" s="18"/>
      <c r="D31" s="22"/>
      <c r="E31" s="18"/>
      <c r="F31" s="18"/>
      <c r="G31" s="23"/>
      <c r="H31" s="24"/>
      <c r="I31" s="18"/>
      <c r="J31" s="18"/>
      <c r="K31" s="25"/>
      <c r="L31" s="18"/>
      <c r="M31" s="26"/>
      <c r="N31" s="26"/>
      <c r="O31" s="26"/>
      <c r="P31" s="26"/>
      <c r="Q31" s="26"/>
      <c r="R31" s="26"/>
      <c r="S31" s="18"/>
    </row>
    <row r="32" spans="2:19" s="19" customFormat="1" ht="18">
      <c r="B32" s="17"/>
      <c r="C32" s="18"/>
      <c r="D32" s="22"/>
      <c r="E32" s="18"/>
      <c r="F32" s="18"/>
      <c r="G32" s="23"/>
      <c r="H32" s="24"/>
      <c r="I32" s="18"/>
      <c r="J32" s="18"/>
      <c r="K32" s="25"/>
      <c r="L32" s="18"/>
      <c r="M32" s="26"/>
      <c r="N32" s="26"/>
      <c r="O32" s="26"/>
      <c r="P32" s="26"/>
      <c r="Q32" s="26"/>
      <c r="R32" s="26"/>
      <c r="S32" s="18"/>
    </row>
    <row r="33" spans="2:19"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2:19"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2:19"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2:19"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2:19"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2:19"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2:19"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2:19"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2:19">
      <c r="B41" s="9"/>
      <c r="C41" s="10"/>
      <c r="D41" s="10"/>
      <c r="E41" s="10"/>
      <c r="F41" s="10"/>
      <c r="G41" s="10"/>
      <c r="H41" s="10"/>
      <c r="I41" s="10"/>
      <c r="J41" s="10"/>
      <c r="K41" s="38"/>
      <c r="L41" s="10"/>
      <c r="M41" s="10"/>
      <c r="N41" s="38"/>
      <c r="O41" s="10"/>
      <c r="P41" s="10"/>
      <c r="Q41" s="10"/>
      <c r="R41" s="10"/>
      <c r="S41" s="10"/>
    </row>
    <row r="42" spans="2:19" ht="15.75">
      <c r="B42" s="3"/>
      <c r="C42" s="4"/>
      <c r="D42" s="34" t="s">
        <v>22</v>
      </c>
      <c r="E42" s="33"/>
      <c r="F42" s="33"/>
      <c r="G42" s="33"/>
      <c r="H42" s="33"/>
      <c r="I42" s="33"/>
      <c r="J42" s="33"/>
      <c r="K42" s="63"/>
      <c r="L42" s="4"/>
      <c r="M42" s="4"/>
      <c r="N42" s="4"/>
      <c r="O42" s="4"/>
      <c r="P42" s="4"/>
      <c r="Q42" s="4"/>
      <c r="R42" s="4"/>
      <c r="S42" s="4"/>
    </row>
    <row r="43" spans="2:19" ht="15.75">
      <c r="B43" s="3"/>
      <c r="C43" s="4"/>
      <c r="D43" s="35"/>
      <c r="E43" s="4"/>
      <c r="F43" s="4"/>
      <c r="G43" s="4"/>
      <c r="H43" s="4"/>
      <c r="I43" s="4"/>
      <c r="J43" s="4"/>
      <c r="K43" s="36"/>
      <c r="L43" s="4"/>
      <c r="M43" s="4"/>
      <c r="N43" s="4"/>
      <c r="O43" s="4"/>
      <c r="P43" s="4"/>
      <c r="Q43" s="4"/>
      <c r="R43" s="4"/>
      <c r="S43" s="4"/>
    </row>
    <row r="44" spans="2:19" ht="15.75">
      <c r="B44" s="3"/>
      <c r="C44" s="4"/>
      <c r="D44" s="35"/>
      <c r="E44" s="4"/>
      <c r="F44" s="4"/>
      <c r="G44" s="4"/>
      <c r="H44" s="4"/>
      <c r="I44" s="4"/>
      <c r="J44" s="4"/>
      <c r="K44" s="36"/>
      <c r="L44" s="4"/>
      <c r="M44" s="4"/>
      <c r="N44" s="4"/>
      <c r="O44" s="4"/>
      <c r="P44" s="4"/>
      <c r="Q44" s="4"/>
      <c r="R44" s="4"/>
      <c r="S44" s="4"/>
    </row>
    <row r="45" spans="2:19" ht="15.75">
      <c r="B45" s="3"/>
      <c r="C45" s="4"/>
      <c r="D45" s="35"/>
      <c r="E45" s="4"/>
      <c r="F45" s="4"/>
      <c r="G45" s="4"/>
      <c r="H45" s="4"/>
      <c r="I45" s="4"/>
      <c r="J45" s="4"/>
      <c r="K45" s="36"/>
      <c r="L45" s="4"/>
      <c r="M45" s="4"/>
      <c r="N45" s="4"/>
      <c r="O45" s="4"/>
      <c r="P45" s="4"/>
      <c r="Q45" s="4"/>
      <c r="R45" s="4"/>
      <c r="S45" s="4"/>
    </row>
    <row r="46" spans="2:19" ht="15.75">
      <c r="B46" s="3"/>
      <c r="C46" s="4"/>
      <c r="D46" s="35"/>
      <c r="E46" s="4"/>
      <c r="F46" s="4"/>
      <c r="G46" s="4"/>
      <c r="H46" s="4"/>
      <c r="I46" s="4"/>
      <c r="J46" s="4"/>
      <c r="K46" s="36"/>
      <c r="L46" s="4"/>
      <c r="M46" s="4"/>
      <c r="N46" s="4"/>
      <c r="O46" s="4"/>
      <c r="P46" s="4"/>
      <c r="Q46" s="4"/>
      <c r="R46" s="4"/>
      <c r="S46" s="4"/>
    </row>
    <row r="47" spans="2:19" ht="15.75">
      <c r="B47" s="9"/>
      <c r="C47" s="10"/>
      <c r="D47" s="98">
        <v>43342</v>
      </c>
      <c r="E47" s="4"/>
      <c r="F47" s="4"/>
      <c r="G47" s="4"/>
      <c r="H47" s="4"/>
      <c r="I47" s="4"/>
      <c r="J47" s="4"/>
      <c r="K47" s="60"/>
      <c r="L47" s="10"/>
      <c r="M47" s="10"/>
      <c r="N47" s="39"/>
      <c r="O47" s="10"/>
      <c r="P47" s="39"/>
      <c r="Q47" s="39"/>
      <c r="R47" s="39"/>
      <c r="S47" s="10"/>
    </row>
    <row r="48" spans="2:19" ht="15.75">
      <c r="B48" s="3"/>
      <c r="C48" s="4"/>
      <c r="D48" s="37" t="s">
        <v>23</v>
      </c>
      <c r="E48" s="20"/>
      <c r="F48" s="20"/>
      <c r="G48" s="40" t="s">
        <v>24</v>
      </c>
      <c r="H48" s="20"/>
      <c r="I48" s="20"/>
      <c r="J48" s="20"/>
      <c r="K48" s="64"/>
      <c r="L48" s="4"/>
      <c r="M48" s="4"/>
      <c r="N48" s="4"/>
      <c r="O48" s="4"/>
      <c r="P48" s="4"/>
      <c r="Q48" s="39"/>
      <c r="R48" s="4"/>
      <c r="S48" s="4"/>
    </row>
    <row r="49" spans="2:19" ht="15.75">
      <c r="B49" s="9"/>
      <c r="C49" s="10"/>
      <c r="D49" s="4"/>
      <c r="E49" s="4"/>
      <c r="F49" s="4"/>
      <c r="G49" s="4"/>
      <c r="H49" s="4"/>
      <c r="I49" s="4"/>
      <c r="J49" s="4"/>
      <c r="K49" s="38"/>
      <c r="L49" s="10"/>
      <c r="M49" s="10"/>
      <c r="N49" s="38"/>
      <c r="O49" s="10"/>
      <c r="P49" s="10"/>
      <c r="Q49" s="10"/>
      <c r="R49" s="10"/>
      <c r="S49" s="10"/>
    </row>
    <row r="50" spans="2:19" ht="15.75">
      <c r="B50" s="3"/>
      <c r="C50" s="4"/>
      <c r="D50" s="38"/>
      <c r="E50" s="10"/>
      <c r="F50" s="10"/>
      <c r="G50" s="10"/>
      <c r="H50" s="10"/>
      <c r="I50" s="10"/>
      <c r="J50" s="10"/>
      <c r="K50" s="4"/>
      <c r="L50" s="4"/>
      <c r="M50" s="4"/>
      <c r="N50" s="4"/>
      <c r="O50" s="4"/>
      <c r="P50" s="4"/>
      <c r="Q50" s="4"/>
      <c r="R50" s="4"/>
      <c r="S50" s="4"/>
    </row>
    <row r="51" spans="2:19" ht="15.75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ht="15.75">
      <c r="B52" s="3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ht="15.75">
      <c r="B53" s="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ht="15.75">
      <c r="B54" s="3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ht="15.75">
      <c r="B55" s="9"/>
      <c r="C55" s="10"/>
      <c r="D55" s="4"/>
      <c r="E55" s="4"/>
      <c r="F55" s="4"/>
      <c r="G55" s="4"/>
      <c r="H55" s="4"/>
      <c r="I55" s="4"/>
      <c r="J55" s="4"/>
      <c r="K55" s="39"/>
      <c r="L55" s="10"/>
      <c r="M55" s="10"/>
      <c r="N55" s="39"/>
      <c r="O55" s="10"/>
      <c r="P55" s="39"/>
      <c r="Q55" s="10"/>
      <c r="R55" s="39"/>
      <c r="S55" s="10"/>
    </row>
    <row r="56" spans="2:19">
      <c r="D56" s="39"/>
      <c r="E56" s="10"/>
      <c r="F56" s="10"/>
      <c r="G56" s="39"/>
      <c r="H56" s="10"/>
      <c r="I56" s="10"/>
      <c r="J56" s="10"/>
    </row>
  </sheetData>
  <mergeCells count="21">
    <mergeCell ref="H24:K24"/>
    <mergeCell ref="O24:R24"/>
    <mergeCell ref="H25:K25"/>
    <mergeCell ref="O25:R25"/>
    <mergeCell ref="M27:R27"/>
    <mergeCell ref="O23:R23"/>
    <mergeCell ref="D1:R1"/>
    <mergeCell ref="C2:S2"/>
    <mergeCell ref="F3:R3"/>
    <mergeCell ref="F4:R4"/>
    <mergeCell ref="R6:S6"/>
    <mergeCell ref="R16:S16"/>
    <mergeCell ref="O20:R20"/>
    <mergeCell ref="O21:R21"/>
    <mergeCell ref="R9:S9"/>
    <mergeCell ref="R10:S10"/>
    <mergeCell ref="R11:S11"/>
    <mergeCell ref="R12:S12"/>
    <mergeCell ref="R13:S13"/>
    <mergeCell ref="R14:S14"/>
    <mergeCell ref="R15:S15"/>
  </mergeCells>
  <pageMargins left="0.7" right="0.7" top="0.78740157499999996" bottom="0.4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T34"/>
  <sheetViews>
    <sheetView topLeftCell="C10" workbookViewId="0">
      <selection activeCell="N7" sqref="N7"/>
    </sheetView>
  </sheetViews>
  <sheetFormatPr defaultRowHeight="15"/>
  <cols>
    <col min="1" max="2" width="0" hidden="1" customWidth="1"/>
    <col min="4" max="4" width="4.42578125" customWidth="1"/>
    <col min="5" max="5" width="2.85546875" customWidth="1"/>
    <col min="7" max="7" width="31.42578125" customWidth="1"/>
    <col min="8" max="10" width="0" hidden="1" customWidth="1"/>
    <col min="12" max="12" width="16.7109375" hidden="1" customWidth="1"/>
    <col min="13" max="13" width="9.28515625" customWidth="1"/>
    <col min="14" max="14" width="20.7109375" customWidth="1"/>
    <col min="15" max="17" width="0" hidden="1" customWidth="1"/>
  </cols>
  <sheetData>
    <row r="1" spans="2:20" ht="21">
      <c r="B1" s="9"/>
      <c r="C1" s="135" t="s">
        <v>36</v>
      </c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59"/>
      <c r="P1" s="59"/>
      <c r="Q1" s="41"/>
    </row>
    <row r="2" spans="2:20"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41"/>
    </row>
    <row r="3" spans="2:20" ht="14.45" customHeight="1">
      <c r="B3" s="9"/>
      <c r="C3" s="48" t="s">
        <v>0</v>
      </c>
      <c r="D3" s="10"/>
      <c r="E3" s="10"/>
      <c r="F3" s="137" t="str">
        <f>'KRYCÍ LIST ROZPOČTU'!$F$3:$R$3</f>
        <v>Objekt 231_PŘÍSTAVBA A NÁSTAVBA, STAVEBNÍ ÚPRAVY_2_ETAPA</v>
      </c>
      <c r="G3" s="137"/>
      <c r="H3" s="137"/>
      <c r="I3" s="137"/>
      <c r="J3" s="137"/>
      <c r="K3" s="137"/>
      <c r="L3" s="137"/>
      <c r="M3" s="137"/>
      <c r="N3" s="137"/>
      <c r="O3" s="58"/>
      <c r="P3" s="10"/>
      <c r="Q3" s="41"/>
    </row>
    <row r="4" spans="2:20" ht="16.149999999999999" customHeight="1">
      <c r="B4" s="9"/>
      <c r="C4" s="57" t="s">
        <v>1</v>
      </c>
      <c r="D4" s="10"/>
      <c r="E4" s="10"/>
      <c r="F4" s="56" t="str">
        <f>'KRYCÍ LIST ROZPOČTU'!$F$4:$R$4</f>
        <v>ELEKTRO - SILNOPROUD</v>
      </c>
      <c r="G4" s="56"/>
      <c r="H4" s="56"/>
      <c r="I4" s="56"/>
      <c r="J4" s="56"/>
      <c r="K4" s="56"/>
      <c r="L4" s="56"/>
      <c r="M4" s="56"/>
      <c r="N4" s="10"/>
      <c r="O4" s="10"/>
      <c r="P4" s="10"/>
      <c r="Q4" s="41"/>
    </row>
    <row r="5" spans="2:20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41"/>
    </row>
    <row r="6" spans="2:20">
      <c r="B6" s="9"/>
      <c r="C6" s="48" t="s">
        <v>5</v>
      </c>
      <c r="D6" s="10"/>
      <c r="E6" s="10"/>
      <c r="F6" s="49" t="str">
        <f>'KRYCÍ LIST ROZPOČTU'!$F$6</f>
        <v>k.ú. HUSINEC U ŘEŽE, parc. č. 241/43, 560</v>
      </c>
      <c r="G6" s="49"/>
      <c r="H6" s="10"/>
      <c r="I6" s="10"/>
      <c r="J6" s="10"/>
      <c r="K6" s="10"/>
      <c r="L6" s="48" t="s">
        <v>6</v>
      </c>
      <c r="M6" s="10" t="s">
        <v>35</v>
      </c>
      <c r="N6" s="65">
        <f>'KRYCÍ LIST ROZPOČTU'!D47</f>
        <v>43342</v>
      </c>
      <c r="O6" s="55"/>
      <c r="P6" s="55"/>
      <c r="Q6" s="10"/>
      <c r="R6" s="10"/>
      <c r="S6" s="10"/>
    </row>
    <row r="7" spans="2:20" s="50" customFormat="1">
      <c r="B7" s="54"/>
      <c r="C7" s="53"/>
      <c r="D7" s="53"/>
      <c r="E7" s="53"/>
      <c r="F7" s="53" t="str">
        <f>'KRYCÍ LIST ROZPOČTU'!$F$7</f>
        <v>k.ú. VĚTRUŠICE U KLECAN, parc. č. 164/12, 164/20, 189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2"/>
      <c r="R7" s="51"/>
    </row>
    <row r="8" spans="2:20" s="50" customFormat="1">
      <c r="B8" s="54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2"/>
      <c r="R8" s="51"/>
    </row>
    <row r="9" spans="2:20">
      <c r="B9" s="9"/>
      <c r="C9" s="48" t="s">
        <v>7</v>
      </c>
      <c r="D9" s="10"/>
      <c r="E9" s="10"/>
      <c r="F9" s="49" t="str">
        <f>'KRYCÍ LIST ROZPOČTU'!$F$9</f>
        <v>ÚSTAV JADERNÉ FYZIKY AVČR v.v.i.</v>
      </c>
      <c r="G9" s="10"/>
      <c r="H9" s="10"/>
      <c r="I9" s="10"/>
      <c r="J9" s="10"/>
      <c r="K9" s="48"/>
      <c r="L9" s="10"/>
      <c r="M9" s="48" t="s">
        <v>11</v>
      </c>
      <c r="N9" s="49" t="str">
        <f>'KRYCÍ LIST ROZPOČTU'!$F$13</f>
        <v>GCO plus, spol. s r.o.</v>
      </c>
      <c r="O9" s="47"/>
      <c r="P9" s="47"/>
      <c r="Q9" s="41"/>
      <c r="R9" s="2"/>
    </row>
    <row r="10" spans="2:20">
      <c r="B10" s="9"/>
      <c r="C10" s="48"/>
      <c r="D10" s="10"/>
      <c r="E10" s="10"/>
      <c r="F10" s="49" t="str">
        <f>'KRYCÍ LIST ROZPOČTU'!$F$10</f>
        <v>250 68 ŘEŽ U PRAHY</v>
      </c>
      <c r="G10" s="10"/>
      <c r="H10" s="10"/>
      <c r="I10" s="10"/>
      <c r="J10" s="10"/>
      <c r="K10" s="48"/>
      <c r="L10" s="10"/>
      <c r="M10" s="48"/>
      <c r="N10" s="49" t="str">
        <f>'KRYCÍ LIST ROZPOČTU'!F14</f>
        <v>Poštovní 2</v>
      </c>
      <c r="O10" s="47"/>
      <c r="P10" s="47"/>
      <c r="Q10" s="41"/>
      <c r="R10" s="2"/>
    </row>
    <row r="11" spans="2:20">
      <c r="B11" s="9"/>
      <c r="C11" s="48"/>
      <c r="D11" s="10"/>
      <c r="E11" s="10"/>
      <c r="F11" s="49" t="str">
        <f>'KRYCÍ LIST ROZPOČTU'!$F$11</f>
        <v>HUSINEC</v>
      </c>
      <c r="G11" s="10"/>
      <c r="H11" s="10"/>
      <c r="I11" s="10"/>
      <c r="J11" s="10"/>
      <c r="K11" s="48"/>
      <c r="L11" s="10"/>
      <c r="M11" s="47" t="s">
        <v>9</v>
      </c>
      <c r="N11" s="49" t="str">
        <f>'KRYCÍ LIST ROZPOČTU'!F15</f>
        <v xml:space="preserve">702 00 Ostrava </v>
      </c>
      <c r="O11" s="47"/>
      <c r="P11" s="47"/>
      <c r="Q11" s="41"/>
      <c r="R11" s="2"/>
      <c r="T11" s="46"/>
    </row>
    <row r="12" spans="2:20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1"/>
      <c r="R12" s="2"/>
    </row>
    <row r="13" spans="2:20">
      <c r="B13" s="9"/>
      <c r="C13" s="136" t="s">
        <v>34</v>
      </c>
      <c r="D13" s="136"/>
      <c r="E13" s="136"/>
      <c r="F13" s="136"/>
      <c r="G13" s="18"/>
      <c r="H13" s="18"/>
      <c r="I13" s="18"/>
      <c r="J13" s="18"/>
      <c r="K13" s="18"/>
      <c r="L13" s="18"/>
      <c r="M13" s="18"/>
      <c r="N13" s="66" t="s">
        <v>33</v>
      </c>
      <c r="O13" s="45"/>
      <c r="P13" s="45"/>
      <c r="Q13" s="41"/>
      <c r="R13" s="2"/>
    </row>
    <row r="14" spans="2:20"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41"/>
      <c r="R14" s="2"/>
    </row>
    <row r="15" spans="2:20" ht="18">
      <c r="B15" s="9"/>
      <c r="C15" s="44" t="s">
        <v>32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42">
        <f>SUM(N17:N22)</f>
        <v>0</v>
      </c>
      <c r="O15" s="43"/>
      <c r="P15" s="43"/>
      <c r="Q15" s="41"/>
      <c r="R15" s="2"/>
    </row>
    <row r="17" spans="5:14" ht="18">
      <c r="E17" s="22" t="s">
        <v>46</v>
      </c>
      <c r="J17" s="46"/>
      <c r="N17" s="90">
        <f>'elektro - silno'!N108</f>
        <v>0</v>
      </c>
    </row>
    <row r="18" spans="5:14" ht="15.75">
      <c r="E18" s="87" t="s">
        <v>139</v>
      </c>
      <c r="J18" s="46"/>
      <c r="N18" s="90">
        <f>'elektro - silno'!N112</f>
        <v>0</v>
      </c>
    </row>
    <row r="19" spans="5:14" ht="15.75">
      <c r="E19" s="88" t="s">
        <v>141</v>
      </c>
      <c r="J19" s="46"/>
      <c r="N19" s="90">
        <f>'elektro - silno'!N122</f>
        <v>0</v>
      </c>
    </row>
    <row r="20" spans="5:14" ht="15.75">
      <c r="E20" s="94" t="s">
        <v>150</v>
      </c>
      <c r="J20" s="46"/>
      <c r="N20" s="90">
        <f>'elektro - silno'!N240</f>
        <v>0</v>
      </c>
    </row>
    <row r="21" spans="5:14" ht="15.75">
      <c r="E21" s="87" t="s">
        <v>262</v>
      </c>
      <c r="J21" s="46"/>
      <c r="N21" s="90">
        <f>'elektro - silno'!N253</f>
        <v>0</v>
      </c>
    </row>
    <row r="22" spans="5:14" ht="15.75">
      <c r="E22" s="87" t="s">
        <v>274</v>
      </c>
      <c r="J22" s="46"/>
      <c r="N22" s="90">
        <f>'elektro - silno'!N258</f>
        <v>0</v>
      </c>
    </row>
    <row r="23" spans="5:14" ht="18">
      <c r="E23" s="22"/>
      <c r="J23" s="46"/>
      <c r="N23" s="90"/>
    </row>
    <row r="24" spans="5:14" ht="15.75">
      <c r="E24" s="87"/>
      <c r="J24" s="46"/>
      <c r="N24" s="90"/>
    </row>
    <row r="25" spans="5:14" ht="15.75">
      <c r="E25" s="88"/>
      <c r="J25" s="46"/>
      <c r="N25" s="90"/>
    </row>
    <row r="26" spans="5:14" ht="15.75">
      <c r="E26" s="94"/>
      <c r="J26" s="46"/>
      <c r="N26" s="90"/>
    </row>
    <row r="27" spans="5:14" ht="15.75">
      <c r="E27" s="87"/>
      <c r="J27" s="46"/>
      <c r="N27" s="90"/>
    </row>
    <row r="28" spans="5:14" ht="15.75">
      <c r="E28" s="87"/>
      <c r="J28" s="46"/>
      <c r="N28" s="90"/>
    </row>
    <row r="29" spans="5:14" ht="18">
      <c r="E29" s="22"/>
      <c r="J29" s="46"/>
      <c r="N29" s="90"/>
    </row>
    <row r="30" spans="5:14" ht="15.75">
      <c r="E30" s="87"/>
      <c r="J30" s="46"/>
      <c r="N30" s="90"/>
    </row>
    <row r="31" spans="5:14" ht="15.75">
      <c r="E31" s="88"/>
      <c r="J31" s="46"/>
      <c r="N31" s="90"/>
    </row>
    <row r="32" spans="5:14" ht="15.75">
      <c r="E32" s="94"/>
      <c r="J32" s="46"/>
      <c r="N32" s="90"/>
    </row>
    <row r="33" spans="5:14" ht="15.75">
      <c r="E33" s="87"/>
      <c r="J33" s="46"/>
      <c r="N33" s="90"/>
    </row>
    <row r="34" spans="5:14" ht="15.75">
      <c r="E34" s="87"/>
      <c r="J34" s="46"/>
      <c r="N34" s="90"/>
    </row>
  </sheetData>
  <mergeCells count="3">
    <mergeCell ref="C1:N1"/>
    <mergeCell ref="C13:F13"/>
    <mergeCell ref="F3:N3"/>
  </mergeCells>
  <pageMargins left="0.70866141732283472" right="0.70866141732283472" top="0.78740157480314965" bottom="0.78740157480314965" header="0.31496062992125984" footer="0.31496062992125984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66"/>
  <sheetViews>
    <sheetView topLeftCell="D97" workbookViewId="0">
      <selection activeCell="K19" sqref="K19:K257"/>
    </sheetView>
  </sheetViews>
  <sheetFormatPr defaultRowHeight="15"/>
  <cols>
    <col min="1" max="3" width="0" hidden="1" customWidth="1"/>
    <col min="4" max="4" width="6.85546875" customWidth="1"/>
    <col min="5" max="5" width="10.140625" customWidth="1"/>
    <col min="6" max="6" width="39.140625" customWidth="1"/>
    <col min="7" max="7" width="7.28515625" customWidth="1"/>
    <col min="8" max="9" width="0" hidden="1" customWidth="1"/>
    <col min="10" max="10" width="4.5703125" style="46" customWidth="1"/>
    <col min="11" max="11" width="8.85546875" customWidth="1"/>
    <col min="12" max="13" width="0" hidden="1" customWidth="1"/>
    <col min="14" max="14" width="13.140625" customWidth="1"/>
    <col min="15" max="15" width="0" hidden="1" customWidth="1"/>
  </cols>
  <sheetData>
    <row r="1" spans="1:16" ht="21">
      <c r="D1" s="121" t="s">
        <v>39</v>
      </c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6" ht="9" customHeight="1">
      <c r="A2" s="1"/>
      <c r="B2" s="3"/>
      <c r="C2" s="122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6" ht="15.75">
      <c r="A3" s="1"/>
      <c r="B3" s="3"/>
      <c r="C3" s="4"/>
      <c r="D3" s="70" t="s">
        <v>0</v>
      </c>
      <c r="E3" s="4"/>
      <c r="F3" s="124" t="s">
        <v>25</v>
      </c>
      <c r="G3" s="125"/>
      <c r="H3" s="125"/>
      <c r="I3" s="125"/>
      <c r="J3" s="125"/>
      <c r="K3" s="125"/>
      <c r="L3" s="125"/>
      <c r="M3" s="125"/>
      <c r="N3" s="125"/>
      <c r="O3" s="4"/>
    </row>
    <row r="4" spans="1:16" ht="18">
      <c r="A4" s="2"/>
      <c r="B4" s="9"/>
      <c r="C4" s="67"/>
      <c r="D4" s="6" t="s">
        <v>1</v>
      </c>
      <c r="E4" s="67"/>
      <c r="F4" s="72" t="s">
        <v>280</v>
      </c>
      <c r="G4" s="67"/>
      <c r="H4" s="67"/>
      <c r="I4" s="67"/>
      <c r="J4" s="73"/>
      <c r="K4" s="67"/>
      <c r="L4" s="67"/>
      <c r="M4" s="67"/>
      <c r="N4" s="67"/>
      <c r="O4" s="67"/>
    </row>
    <row r="5" spans="1:16">
      <c r="A5" s="2"/>
      <c r="B5" s="9"/>
      <c r="C5" s="67"/>
      <c r="D5" s="70" t="s">
        <v>2</v>
      </c>
      <c r="E5" s="67"/>
      <c r="F5" s="69" t="s">
        <v>3</v>
      </c>
      <c r="G5" s="67"/>
      <c r="H5" s="67"/>
      <c r="I5" s="67"/>
      <c r="J5" s="73"/>
      <c r="K5" s="70" t="s">
        <v>4</v>
      </c>
      <c r="L5" s="67"/>
      <c r="M5" s="67"/>
      <c r="N5" s="67"/>
      <c r="O5" s="67"/>
      <c r="P5" s="67"/>
    </row>
    <row r="6" spans="1:16">
      <c r="A6" s="2"/>
      <c r="B6" s="9"/>
      <c r="C6" s="67"/>
      <c r="D6" s="70" t="s">
        <v>5</v>
      </c>
      <c r="E6" s="67"/>
      <c r="F6" s="61" t="s">
        <v>30</v>
      </c>
      <c r="G6" s="62"/>
      <c r="H6" s="62"/>
      <c r="I6" s="62"/>
      <c r="J6" s="74"/>
      <c r="K6" s="70" t="s">
        <v>6</v>
      </c>
      <c r="L6" s="62"/>
      <c r="M6" s="62"/>
      <c r="N6" s="71">
        <f>'REKAPITULACE ROZPOČTU'!N6</f>
        <v>43342</v>
      </c>
      <c r="P6" s="67"/>
    </row>
    <row r="7" spans="1:16">
      <c r="A7" s="2"/>
      <c r="B7" s="9"/>
      <c r="C7" s="67"/>
      <c r="D7" s="70"/>
      <c r="E7" s="67"/>
      <c r="F7" s="61" t="s">
        <v>31</v>
      </c>
      <c r="G7" s="62"/>
      <c r="H7" s="62"/>
      <c r="I7" s="62"/>
      <c r="J7" s="74"/>
      <c r="K7" s="70"/>
      <c r="L7" s="62"/>
      <c r="M7" s="62"/>
      <c r="N7" s="71"/>
      <c r="P7" s="67"/>
    </row>
    <row r="8" spans="1:16">
      <c r="A8" s="2"/>
      <c r="B8" s="9"/>
      <c r="C8" s="67"/>
      <c r="D8" s="67"/>
      <c r="E8" s="67"/>
      <c r="F8" s="67"/>
      <c r="G8" s="67"/>
      <c r="H8" s="67"/>
      <c r="I8" s="67"/>
      <c r="J8" s="73"/>
      <c r="K8" s="67"/>
      <c r="L8" s="67"/>
      <c r="M8" s="67"/>
      <c r="N8" s="67"/>
      <c r="P8" s="67"/>
    </row>
    <row r="9" spans="1:16">
      <c r="A9" s="2"/>
      <c r="B9" s="9"/>
      <c r="C9" s="67"/>
      <c r="D9" s="70" t="s">
        <v>7</v>
      </c>
      <c r="E9" s="67"/>
      <c r="F9" s="67" t="s">
        <v>26</v>
      </c>
      <c r="G9" s="67"/>
      <c r="H9" s="67"/>
      <c r="I9" s="67"/>
      <c r="J9" s="73"/>
      <c r="K9" s="70" t="s">
        <v>8</v>
      </c>
      <c r="L9" s="67"/>
      <c r="M9" s="67"/>
      <c r="N9" s="69">
        <v>61389005</v>
      </c>
      <c r="P9" s="67"/>
    </row>
    <row r="10" spans="1:16">
      <c r="A10" s="2"/>
      <c r="B10" s="9"/>
      <c r="C10" s="67"/>
      <c r="D10" s="67"/>
      <c r="E10" s="69" t="s">
        <v>9</v>
      </c>
      <c r="F10" s="67" t="s">
        <v>27</v>
      </c>
      <c r="G10" s="67"/>
      <c r="H10" s="67"/>
      <c r="I10" s="67"/>
      <c r="J10" s="73"/>
      <c r="K10" s="70" t="s">
        <v>10</v>
      </c>
      <c r="L10" s="67"/>
      <c r="M10" s="67"/>
      <c r="N10" s="75" t="s">
        <v>281</v>
      </c>
      <c r="P10" s="67"/>
    </row>
    <row r="11" spans="1:16">
      <c r="A11" s="2"/>
      <c r="B11" s="9"/>
      <c r="C11" s="67"/>
      <c r="D11" s="70"/>
      <c r="E11" s="67"/>
      <c r="F11" s="67" t="s">
        <v>28</v>
      </c>
      <c r="G11" s="67"/>
      <c r="H11" s="67"/>
      <c r="I11" s="67"/>
      <c r="J11" s="73"/>
      <c r="K11" s="70"/>
      <c r="L11" s="67"/>
      <c r="M11" s="67"/>
      <c r="N11" s="75" t="s">
        <v>3</v>
      </c>
      <c r="P11" s="67"/>
    </row>
    <row r="12" spans="1:16">
      <c r="A12" s="2"/>
      <c r="B12" s="9"/>
      <c r="C12" s="67"/>
      <c r="D12" s="67"/>
      <c r="E12" s="69" t="s">
        <v>9</v>
      </c>
      <c r="F12" s="67"/>
      <c r="G12" s="67"/>
      <c r="H12" s="67"/>
      <c r="I12" s="67"/>
      <c r="J12" s="73"/>
      <c r="K12" s="70"/>
      <c r="L12" s="67"/>
      <c r="M12" s="67"/>
      <c r="N12" s="75" t="s">
        <v>3</v>
      </c>
      <c r="P12" s="67"/>
    </row>
    <row r="13" spans="1:16">
      <c r="B13" s="9"/>
      <c r="C13" s="67"/>
      <c r="D13" s="70" t="s">
        <v>11</v>
      </c>
      <c r="E13" s="67"/>
      <c r="F13" s="67" t="s">
        <v>29</v>
      </c>
      <c r="G13" s="67"/>
      <c r="H13" s="67"/>
      <c r="I13" s="67"/>
      <c r="J13" s="73"/>
      <c r="K13" s="70" t="s">
        <v>8</v>
      </c>
      <c r="L13" s="67"/>
      <c r="M13" s="67"/>
      <c r="N13" s="69">
        <v>47972874</v>
      </c>
      <c r="P13" s="67"/>
    </row>
    <row r="14" spans="1:16">
      <c r="B14" s="9"/>
      <c r="C14" s="67"/>
      <c r="D14" s="67"/>
      <c r="E14" s="69" t="s">
        <v>9</v>
      </c>
      <c r="F14" s="67" t="s">
        <v>37</v>
      </c>
      <c r="G14" s="67"/>
      <c r="H14" s="67"/>
      <c r="I14" s="67"/>
      <c r="J14" s="73"/>
      <c r="K14" s="70" t="s">
        <v>10</v>
      </c>
      <c r="L14" s="67"/>
      <c r="M14" s="67"/>
      <c r="N14" s="129" t="s">
        <v>279</v>
      </c>
      <c r="O14" s="129"/>
      <c r="P14" s="67"/>
    </row>
    <row r="15" spans="1:16">
      <c r="B15" s="9"/>
      <c r="C15" s="67"/>
      <c r="D15" s="76"/>
      <c r="E15" s="68"/>
      <c r="F15" s="68" t="s">
        <v>38</v>
      </c>
      <c r="G15" s="68"/>
      <c r="H15" s="68"/>
      <c r="I15" s="68"/>
      <c r="J15" s="77"/>
      <c r="K15" s="68"/>
      <c r="L15" s="68"/>
      <c r="M15" s="68"/>
      <c r="N15" s="68"/>
      <c r="O15" s="78"/>
      <c r="P15" s="67"/>
    </row>
    <row r="16" spans="1:16">
      <c r="B16" s="9"/>
      <c r="C16" s="67"/>
      <c r="D16" s="67"/>
      <c r="E16" s="69" t="s">
        <v>9</v>
      </c>
      <c r="F16" s="67"/>
      <c r="G16" s="67"/>
      <c r="H16" s="67"/>
      <c r="I16" s="67"/>
      <c r="J16" s="73"/>
      <c r="K16" s="67"/>
      <c r="L16" s="67"/>
      <c r="M16" s="67"/>
      <c r="N16" s="67"/>
      <c r="O16" s="69"/>
      <c r="P16" s="67"/>
    </row>
    <row r="17" spans="2:15" s="19" customFormat="1" ht="18">
      <c r="B17" s="17"/>
      <c r="C17" s="18"/>
      <c r="D17" s="22" t="s">
        <v>46</v>
      </c>
      <c r="E17" s="18"/>
      <c r="F17" s="18"/>
      <c r="G17" s="23"/>
      <c r="H17" s="24"/>
      <c r="I17" s="18"/>
      <c r="J17" s="79"/>
      <c r="K17" s="25"/>
      <c r="L17" s="18"/>
      <c r="M17" s="26"/>
      <c r="N17" s="26"/>
      <c r="O17" s="18"/>
    </row>
    <row r="18" spans="2:15" s="84" customFormat="1">
      <c r="B18" s="80"/>
      <c r="C18" s="79"/>
      <c r="D18" s="91" t="s">
        <v>47</v>
      </c>
      <c r="E18" s="81" t="s">
        <v>48</v>
      </c>
      <c r="F18" s="92" t="s">
        <v>49</v>
      </c>
      <c r="G18" s="82" t="s">
        <v>50</v>
      </c>
      <c r="H18" s="93"/>
      <c r="I18" s="82" t="s">
        <v>51</v>
      </c>
      <c r="J18" s="82" t="s">
        <v>52</v>
      </c>
      <c r="K18" s="83" t="s">
        <v>53</v>
      </c>
      <c r="L18" s="82" t="s">
        <v>52</v>
      </c>
      <c r="M18" s="82" t="s">
        <v>54</v>
      </c>
      <c r="N18" s="82" t="s">
        <v>55</v>
      </c>
      <c r="O18" s="79"/>
    </row>
    <row r="19" spans="2:15" s="19" customFormat="1" ht="18">
      <c r="B19" s="17"/>
      <c r="C19" s="18"/>
      <c r="D19" s="102">
        <v>1</v>
      </c>
      <c r="E19" s="103"/>
      <c r="F19" s="104" t="s">
        <v>56</v>
      </c>
      <c r="G19" s="105">
        <v>120</v>
      </c>
      <c r="H19" s="104" t="s">
        <v>42</v>
      </c>
      <c r="I19" s="105">
        <v>120</v>
      </c>
      <c r="J19" s="106" t="s">
        <v>42</v>
      </c>
      <c r="K19" s="105"/>
      <c r="L19" s="103"/>
      <c r="M19" s="107"/>
      <c r="N19" s="108">
        <f>G19*K19</f>
        <v>0</v>
      </c>
      <c r="O19" s="18"/>
    </row>
    <row r="20" spans="2:15" s="19" customFormat="1" ht="18">
      <c r="B20" s="17"/>
      <c r="C20" s="18"/>
      <c r="D20" s="102">
        <v>2</v>
      </c>
      <c r="E20" s="103"/>
      <c r="F20" s="104" t="s">
        <v>57</v>
      </c>
      <c r="G20" s="105">
        <v>60</v>
      </c>
      <c r="H20" s="104" t="s">
        <v>42</v>
      </c>
      <c r="I20" s="105">
        <v>60</v>
      </c>
      <c r="J20" s="106" t="s">
        <v>42</v>
      </c>
      <c r="K20" s="105"/>
      <c r="L20" s="103"/>
      <c r="M20" s="107"/>
      <c r="N20" s="108">
        <f t="shared" ref="N20:N83" si="0">G20*K20</f>
        <v>0</v>
      </c>
      <c r="O20" s="18"/>
    </row>
    <row r="21" spans="2:15" s="19" customFormat="1" ht="18">
      <c r="B21" s="17"/>
      <c r="C21" s="18"/>
      <c r="D21" s="102">
        <v>3</v>
      </c>
      <c r="E21" s="103"/>
      <c r="F21" s="104" t="s">
        <v>58</v>
      </c>
      <c r="G21" s="105">
        <v>70</v>
      </c>
      <c r="H21" s="104" t="s">
        <v>42</v>
      </c>
      <c r="I21" s="105">
        <v>70</v>
      </c>
      <c r="J21" s="106" t="s">
        <v>42</v>
      </c>
      <c r="K21" s="105"/>
      <c r="L21" s="103"/>
      <c r="M21" s="107"/>
      <c r="N21" s="108">
        <f t="shared" si="0"/>
        <v>0</v>
      </c>
      <c r="O21" s="18"/>
    </row>
    <row r="22" spans="2:15">
      <c r="B22" s="9"/>
      <c r="C22" s="67"/>
      <c r="D22" s="102">
        <v>4</v>
      </c>
      <c r="E22" s="109"/>
      <c r="F22" s="104" t="s">
        <v>59</v>
      </c>
      <c r="G22" s="105">
        <v>90</v>
      </c>
      <c r="H22" s="104" t="s">
        <v>42</v>
      </c>
      <c r="I22" s="105">
        <v>90</v>
      </c>
      <c r="J22" s="106" t="s">
        <v>42</v>
      </c>
      <c r="K22" s="105"/>
      <c r="L22" s="109"/>
      <c r="M22" s="109"/>
      <c r="N22" s="108">
        <f t="shared" si="0"/>
        <v>0</v>
      </c>
      <c r="O22" s="67"/>
    </row>
    <row r="23" spans="2:15">
      <c r="B23" s="9"/>
      <c r="C23" s="67"/>
      <c r="D23" s="102">
        <v>5</v>
      </c>
      <c r="E23" s="109"/>
      <c r="F23" s="104" t="s">
        <v>60</v>
      </c>
      <c r="G23" s="105">
        <v>60</v>
      </c>
      <c r="H23" s="104" t="s">
        <v>42</v>
      </c>
      <c r="I23" s="105">
        <v>60</v>
      </c>
      <c r="J23" s="106" t="s">
        <v>42</v>
      </c>
      <c r="K23" s="105"/>
      <c r="L23" s="109"/>
      <c r="M23" s="109"/>
      <c r="N23" s="108">
        <f t="shared" si="0"/>
        <v>0</v>
      </c>
      <c r="O23" s="67"/>
    </row>
    <row r="24" spans="2:15">
      <c r="B24" s="9"/>
      <c r="C24" s="67"/>
      <c r="D24" s="102">
        <v>6</v>
      </c>
      <c r="E24" s="109"/>
      <c r="F24" s="104" t="s">
        <v>61</v>
      </c>
      <c r="G24" s="105">
        <v>125</v>
      </c>
      <c r="H24" s="104" t="s">
        <v>42</v>
      </c>
      <c r="I24" s="105">
        <v>125</v>
      </c>
      <c r="J24" s="106" t="s">
        <v>42</v>
      </c>
      <c r="K24" s="105"/>
      <c r="L24" s="109"/>
      <c r="M24" s="109"/>
      <c r="N24" s="108">
        <f t="shared" si="0"/>
        <v>0</v>
      </c>
      <c r="O24" s="67"/>
    </row>
    <row r="25" spans="2:15">
      <c r="B25" s="9"/>
      <c r="C25" s="67"/>
      <c r="D25" s="102">
        <v>7</v>
      </c>
      <c r="E25" s="109"/>
      <c r="F25" s="104" t="s">
        <v>62</v>
      </c>
      <c r="G25" s="105">
        <v>230</v>
      </c>
      <c r="H25" s="104" t="s">
        <v>63</v>
      </c>
      <c r="I25" s="105">
        <v>230</v>
      </c>
      <c r="J25" s="106" t="s">
        <v>63</v>
      </c>
      <c r="K25" s="105"/>
      <c r="L25" s="109"/>
      <c r="M25" s="109"/>
      <c r="N25" s="108">
        <f t="shared" si="0"/>
        <v>0</v>
      </c>
      <c r="O25" s="67"/>
    </row>
    <row r="26" spans="2:15">
      <c r="B26" s="9"/>
      <c r="C26" s="67"/>
      <c r="D26" s="102">
        <v>8</v>
      </c>
      <c r="E26" s="109"/>
      <c r="F26" s="104" t="s">
        <v>64</v>
      </c>
      <c r="G26" s="105">
        <v>50</v>
      </c>
      <c r="H26" s="104" t="s">
        <v>63</v>
      </c>
      <c r="I26" s="105">
        <v>50</v>
      </c>
      <c r="J26" s="106" t="s">
        <v>63</v>
      </c>
      <c r="K26" s="105"/>
      <c r="L26" s="109"/>
      <c r="M26" s="109"/>
      <c r="N26" s="108">
        <f t="shared" si="0"/>
        <v>0</v>
      </c>
      <c r="O26" s="67"/>
    </row>
    <row r="27" spans="2:15">
      <c r="B27" s="9"/>
      <c r="C27" s="67"/>
      <c r="D27" s="102">
        <v>9</v>
      </c>
      <c r="E27" s="109"/>
      <c r="F27" s="104" t="s">
        <v>65</v>
      </c>
      <c r="G27" s="105">
        <v>40</v>
      </c>
      <c r="H27" s="104" t="s">
        <v>63</v>
      </c>
      <c r="I27" s="105">
        <v>40</v>
      </c>
      <c r="J27" s="106" t="s">
        <v>63</v>
      </c>
      <c r="K27" s="105"/>
      <c r="L27" s="109"/>
      <c r="M27" s="109"/>
      <c r="N27" s="108">
        <f t="shared" si="0"/>
        <v>0</v>
      </c>
      <c r="O27" s="67"/>
    </row>
    <row r="28" spans="2:15">
      <c r="B28" s="9"/>
      <c r="C28" s="67"/>
      <c r="D28" s="102">
        <v>10</v>
      </c>
      <c r="E28" s="109"/>
      <c r="F28" s="104" t="s">
        <v>66</v>
      </c>
      <c r="G28" s="105">
        <v>200</v>
      </c>
      <c r="H28" s="104" t="s">
        <v>42</v>
      </c>
      <c r="I28" s="105">
        <v>200</v>
      </c>
      <c r="J28" s="106" t="s">
        <v>42</v>
      </c>
      <c r="K28" s="105"/>
      <c r="L28" s="109"/>
      <c r="M28" s="109"/>
      <c r="N28" s="108">
        <f t="shared" si="0"/>
        <v>0</v>
      </c>
      <c r="O28" s="67"/>
    </row>
    <row r="29" spans="2:15">
      <c r="D29" s="102">
        <v>11</v>
      </c>
      <c r="E29" s="110"/>
      <c r="F29" s="104" t="s">
        <v>67</v>
      </c>
      <c r="G29" s="105">
        <v>250</v>
      </c>
      <c r="H29" s="104" t="s">
        <v>42</v>
      </c>
      <c r="I29" s="105">
        <v>250</v>
      </c>
      <c r="J29" s="106" t="s">
        <v>42</v>
      </c>
      <c r="K29" s="105"/>
      <c r="L29" s="110"/>
      <c r="M29" s="110"/>
      <c r="N29" s="108">
        <f t="shared" si="0"/>
        <v>0</v>
      </c>
    </row>
    <row r="30" spans="2:15">
      <c r="D30" s="102">
        <v>12</v>
      </c>
      <c r="E30" s="110"/>
      <c r="F30" s="104" t="s">
        <v>68</v>
      </c>
      <c r="G30" s="105">
        <v>75</v>
      </c>
      <c r="H30" s="104" t="s">
        <v>42</v>
      </c>
      <c r="I30" s="105">
        <v>75</v>
      </c>
      <c r="J30" s="106" t="s">
        <v>42</v>
      </c>
      <c r="K30" s="105"/>
      <c r="L30" s="110"/>
      <c r="M30" s="110"/>
      <c r="N30" s="108">
        <f t="shared" si="0"/>
        <v>0</v>
      </c>
    </row>
    <row r="31" spans="2:15">
      <c r="D31" s="102">
        <v>13</v>
      </c>
      <c r="E31" s="110"/>
      <c r="F31" s="104" t="s">
        <v>69</v>
      </c>
      <c r="G31" s="105">
        <v>20</v>
      </c>
      <c r="H31" s="104" t="s">
        <v>63</v>
      </c>
      <c r="I31" s="105">
        <v>20</v>
      </c>
      <c r="J31" s="106" t="s">
        <v>63</v>
      </c>
      <c r="K31" s="105"/>
      <c r="L31" s="110"/>
      <c r="M31" s="110"/>
      <c r="N31" s="108">
        <f t="shared" si="0"/>
        <v>0</v>
      </c>
    </row>
    <row r="32" spans="2:15">
      <c r="D32" s="102">
        <v>14</v>
      </c>
      <c r="E32" s="110"/>
      <c r="F32" s="104" t="s">
        <v>70</v>
      </c>
      <c r="G32" s="105">
        <v>100</v>
      </c>
      <c r="H32" s="104" t="s">
        <v>42</v>
      </c>
      <c r="I32" s="105">
        <v>100</v>
      </c>
      <c r="J32" s="106" t="s">
        <v>42</v>
      </c>
      <c r="K32" s="105"/>
      <c r="L32" s="110"/>
      <c r="M32" s="110"/>
      <c r="N32" s="108">
        <f t="shared" si="0"/>
        <v>0</v>
      </c>
    </row>
    <row r="33" spans="4:14">
      <c r="D33" s="102">
        <v>15</v>
      </c>
      <c r="E33" s="110"/>
      <c r="F33" s="104" t="s">
        <v>71</v>
      </c>
      <c r="G33" s="105">
        <v>36</v>
      </c>
      <c r="H33" s="104" t="s">
        <v>63</v>
      </c>
      <c r="I33" s="105">
        <v>36</v>
      </c>
      <c r="J33" s="106" t="s">
        <v>63</v>
      </c>
      <c r="K33" s="105"/>
      <c r="L33" s="110"/>
      <c r="M33" s="110"/>
      <c r="N33" s="108">
        <f t="shared" si="0"/>
        <v>0</v>
      </c>
    </row>
    <row r="34" spans="4:14">
      <c r="D34" s="102">
        <v>16</v>
      </c>
      <c r="E34" s="110"/>
      <c r="F34" s="104" t="s">
        <v>72</v>
      </c>
      <c r="G34" s="105">
        <v>4</v>
      </c>
      <c r="H34" s="104" t="s">
        <v>63</v>
      </c>
      <c r="I34" s="105">
        <v>4</v>
      </c>
      <c r="J34" s="106" t="s">
        <v>63</v>
      </c>
      <c r="K34" s="105"/>
      <c r="L34" s="110"/>
      <c r="M34" s="110"/>
      <c r="N34" s="108">
        <f t="shared" si="0"/>
        <v>0</v>
      </c>
    </row>
    <row r="35" spans="4:14">
      <c r="D35" s="102">
        <v>17</v>
      </c>
      <c r="E35" s="110"/>
      <c r="F35" s="104" t="s">
        <v>73</v>
      </c>
      <c r="G35" s="105">
        <v>16</v>
      </c>
      <c r="H35" s="104" t="s">
        <v>63</v>
      </c>
      <c r="I35" s="105">
        <v>16</v>
      </c>
      <c r="J35" s="106" t="s">
        <v>63</v>
      </c>
      <c r="K35" s="105"/>
      <c r="L35" s="110"/>
      <c r="M35" s="110"/>
      <c r="N35" s="108">
        <f t="shared" si="0"/>
        <v>0</v>
      </c>
    </row>
    <row r="36" spans="4:14">
      <c r="D36" s="102">
        <v>18</v>
      </c>
      <c r="E36" s="110"/>
      <c r="F36" s="104" t="s">
        <v>74</v>
      </c>
      <c r="G36" s="105">
        <v>125</v>
      </c>
      <c r="H36" s="104" t="s">
        <v>63</v>
      </c>
      <c r="I36" s="105">
        <v>125</v>
      </c>
      <c r="J36" s="106" t="s">
        <v>63</v>
      </c>
      <c r="K36" s="105"/>
      <c r="L36" s="110"/>
      <c r="M36" s="110"/>
      <c r="N36" s="108">
        <f t="shared" si="0"/>
        <v>0</v>
      </c>
    </row>
    <row r="37" spans="4:14">
      <c r="D37" s="102">
        <v>19</v>
      </c>
      <c r="E37" s="110"/>
      <c r="F37" s="104" t="s">
        <v>75</v>
      </c>
      <c r="G37" s="105">
        <v>12</v>
      </c>
      <c r="H37" s="104" t="s">
        <v>63</v>
      </c>
      <c r="I37" s="105">
        <v>12</v>
      </c>
      <c r="J37" s="106" t="s">
        <v>63</v>
      </c>
      <c r="K37" s="105"/>
      <c r="L37" s="110"/>
      <c r="M37" s="110"/>
      <c r="N37" s="108">
        <f t="shared" si="0"/>
        <v>0</v>
      </c>
    </row>
    <row r="38" spans="4:14">
      <c r="D38" s="102">
        <v>20</v>
      </c>
      <c r="E38" s="110"/>
      <c r="F38" s="104" t="s">
        <v>76</v>
      </c>
      <c r="G38" s="105">
        <v>4</v>
      </c>
      <c r="H38" s="104" t="s">
        <v>63</v>
      </c>
      <c r="I38" s="105">
        <v>4</v>
      </c>
      <c r="J38" s="106" t="s">
        <v>63</v>
      </c>
      <c r="K38" s="105"/>
      <c r="L38" s="110"/>
      <c r="M38" s="110"/>
      <c r="N38" s="108">
        <f t="shared" si="0"/>
        <v>0</v>
      </c>
    </row>
    <row r="39" spans="4:14">
      <c r="D39" s="102">
        <v>21</v>
      </c>
      <c r="E39" s="110"/>
      <c r="F39" s="104" t="s">
        <v>77</v>
      </c>
      <c r="G39" s="105">
        <v>65</v>
      </c>
      <c r="H39" s="104" t="s">
        <v>63</v>
      </c>
      <c r="I39" s="105">
        <v>65</v>
      </c>
      <c r="J39" s="106" t="s">
        <v>63</v>
      </c>
      <c r="K39" s="105"/>
      <c r="L39" s="110"/>
      <c r="M39" s="110"/>
      <c r="N39" s="108">
        <f t="shared" si="0"/>
        <v>0</v>
      </c>
    </row>
    <row r="40" spans="4:14">
      <c r="D40" s="102">
        <v>22</v>
      </c>
      <c r="E40" s="110"/>
      <c r="F40" s="104" t="s">
        <v>78</v>
      </c>
      <c r="G40" s="105">
        <v>14</v>
      </c>
      <c r="H40" s="104" t="s">
        <v>63</v>
      </c>
      <c r="I40" s="105">
        <v>14</v>
      </c>
      <c r="J40" s="106" t="s">
        <v>63</v>
      </c>
      <c r="K40" s="105"/>
      <c r="L40" s="110"/>
      <c r="M40" s="110"/>
      <c r="N40" s="108">
        <f t="shared" si="0"/>
        <v>0</v>
      </c>
    </row>
    <row r="41" spans="4:14">
      <c r="D41" s="102">
        <v>23</v>
      </c>
      <c r="E41" s="110"/>
      <c r="F41" s="104" t="s">
        <v>79</v>
      </c>
      <c r="G41" s="105">
        <v>8</v>
      </c>
      <c r="H41" s="104" t="s">
        <v>63</v>
      </c>
      <c r="I41" s="105">
        <v>8</v>
      </c>
      <c r="J41" s="106" t="s">
        <v>63</v>
      </c>
      <c r="K41" s="105"/>
      <c r="L41" s="110"/>
      <c r="M41" s="110"/>
      <c r="N41" s="108">
        <f t="shared" si="0"/>
        <v>0</v>
      </c>
    </row>
    <row r="42" spans="4:14">
      <c r="D42" s="102">
        <v>24</v>
      </c>
      <c r="E42" s="110"/>
      <c r="F42" s="104" t="s">
        <v>80</v>
      </c>
      <c r="G42" s="105">
        <v>20</v>
      </c>
      <c r="H42" s="104" t="s">
        <v>63</v>
      </c>
      <c r="I42" s="105">
        <v>20</v>
      </c>
      <c r="J42" s="106" t="s">
        <v>63</v>
      </c>
      <c r="K42" s="105"/>
      <c r="L42" s="110"/>
      <c r="M42" s="110"/>
      <c r="N42" s="108">
        <f t="shared" si="0"/>
        <v>0</v>
      </c>
    </row>
    <row r="43" spans="4:14">
      <c r="D43" s="102">
        <v>25</v>
      </c>
      <c r="E43" s="110"/>
      <c r="F43" s="104" t="s">
        <v>81</v>
      </c>
      <c r="G43" s="105">
        <v>7</v>
      </c>
      <c r="H43" s="104" t="s">
        <v>82</v>
      </c>
      <c r="I43" s="105">
        <v>7</v>
      </c>
      <c r="J43" s="106" t="s">
        <v>82</v>
      </c>
      <c r="K43" s="105"/>
      <c r="L43" s="110"/>
      <c r="M43" s="110"/>
      <c r="N43" s="108">
        <f t="shared" si="0"/>
        <v>0</v>
      </c>
    </row>
    <row r="44" spans="4:14">
      <c r="D44" s="102">
        <v>26</v>
      </c>
      <c r="E44" s="110"/>
      <c r="F44" s="104" t="s">
        <v>83</v>
      </c>
      <c r="G44" s="105">
        <v>13</v>
      </c>
      <c r="H44" s="104" t="s">
        <v>63</v>
      </c>
      <c r="I44" s="105">
        <v>13</v>
      </c>
      <c r="J44" s="106" t="s">
        <v>63</v>
      </c>
      <c r="K44" s="105"/>
      <c r="L44" s="110"/>
      <c r="M44" s="110"/>
      <c r="N44" s="108">
        <f t="shared" si="0"/>
        <v>0</v>
      </c>
    </row>
    <row r="45" spans="4:14">
      <c r="D45" s="102">
        <v>27</v>
      </c>
      <c r="E45" s="110"/>
      <c r="F45" s="104" t="s">
        <v>84</v>
      </c>
      <c r="G45" s="105">
        <v>8</v>
      </c>
      <c r="H45" s="104" t="s">
        <v>63</v>
      </c>
      <c r="I45" s="105">
        <v>8</v>
      </c>
      <c r="J45" s="106" t="s">
        <v>63</v>
      </c>
      <c r="K45" s="105"/>
      <c r="L45" s="110"/>
      <c r="M45" s="110"/>
      <c r="N45" s="108">
        <f t="shared" si="0"/>
        <v>0</v>
      </c>
    </row>
    <row r="46" spans="4:14">
      <c r="D46" s="102">
        <v>28</v>
      </c>
      <c r="E46" s="110"/>
      <c r="F46" s="104" t="s">
        <v>85</v>
      </c>
      <c r="G46" s="105">
        <v>21</v>
      </c>
      <c r="H46" s="104" t="s">
        <v>63</v>
      </c>
      <c r="I46" s="105">
        <v>21</v>
      </c>
      <c r="J46" s="106" t="s">
        <v>63</v>
      </c>
      <c r="K46" s="105"/>
      <c r="L46" s="110"/>
      <c r="M46" s="110"/>
      <c r="N46" s="108">
        <f t="shared" si="0"/>
        <v>0</v>
      </c>
    </row>
    <row r="47" spans="4:14">
      <c r="D47" s="102">
        <v>29</v>
      </c>
      <c r="E47" s="110"/>
      <c r="F47" s="104" t="s">
        <v>86</v>
      </c>
      <c r="G47" s="105">
        <v>6</v>
      </c>
      <c r="H47" s="104" t="s">
        <v>63</v>
      </c>
      <c r="I47" s="105">
        <v>6</v>
      </c>
      <c r="J47" s="106" t="s">
        <v>63</v>
      </c>
      <c r="K47" s="105"/>
      <c r="L47" s="110"/>
      <c r="M47" s="110"/>
      <c r="N47" s="108">
        <f t="shared" si="0"/>
        <v>0</v>
      </c>
    </row>
    <row r="48" spans="4:14">
      <c r="D48" s="102">
        <v>30</v>
      </c>
      <c r="E48" s="110"/>
      <c r="F48" s="104" t="s">
        <v>87</v>
      </c>
      <c r="G48" s="105">
        <v>2</v>
      </c>
      <c r="H48" s="104" t="s">
        <v>63</v>
      </c>
      <c r="I48" s="105">
        <v>2</v>
      </c>
      <c r="J48" s="106" t="s">
        <v>63</v>
      </c>
      <c r="K48" s="105"/>
      <c r="L48" s="110"/>
      <c r="M48" s="110"/>
      <c r="N48" s="108">
        <f t="shared" si="0"/>
        <v>0</v>
      </c>
    </row>
    <row r="49" spans="4:14">
      <c r="D49" s="102">
        <v>31</v>
      </c>
      <c r="E49" s="110"/>
      <c r="F49" s="104" t="s">
        <v>88</v>
      </c>
      <c r="G49" s="105">
        <v>1</v>
      </c>
      <c r="H49" s="104" t="s">
        <v>63</v>
      </c>
      <c r="I49" s="105">
        <v>1</v>
      </c>
      <c r="J49" s="106" t="s">
        <v>63</v>
      </c>
      <c r="K49" s="105"/>
      <c r="L49" s="110"/>
      <c r="M49" s="110"/>
      <c r="N49" s="108">
        <f t="shared" si="0"/>
        <v>0</v>
      </c>
    </row>
    <row r="50" spans="4:14">
      <c r="D50" s="102">
        <v>32</v>
      </c>
      <c r="E50" s="110"/>
      <c r="F50" s="104" t="s">
        <v>89</v>
      </c>
      <c r="G50" s="105">
        <v>158</v>
      </c>
      <c r="H50" s="104" t="s">
        <v>63</v>
      </c>
      <c r="I50" s="105">
        <v>158</v>
      </c>
      <c r="J50" s="106" t="s">
        <v>63</v>
      </c>
      <c r="K50" s="105"/>
      <c r="L50" s="110"/>
      <c r="M50" s="110"/>
      <c r="N50" s="108">
        <f t="shared" si="0"/>
        <v>0</v>
      </c>
    </row>
    <row r="51" spans="4:14">
      <c r="D51" s="102">
        <v>33</v>
      </c>
      <c r="E51" s="110"/>
      <c r="F51" s="104" t="s">
        <v>90</v>
      </c>
      <c r="G51" s="105">
        <v>8</v>
      </c>
      <c r="H51" s="104" t="s">
        <v>63</v>
      </c>
      <c r="I51" s="105">
        <v>8</v>
      </c>
      <c r="J51" s="106" t="s">
        <v>63</v>
      </c>
      <c r="K51" s="105"/>
      <c r="L51" s="110"/>
      <c r="M51" s="110"/>
      <c r="N51" s="108">
        <f t="shared" si="0"/>
        <v>0</v>
      </c>
    </row>
    <row r="52" spans="4:14">
      <c r="D52" s="102">
        <v>34</v>
      </c>
      <c r="E52" s="110"/>
      <c r="F52" s="104" t="s">
        <v>91</v>
      </c>
      <c r="G52" s="105">
        <v>17</v>
      </c>
      <c r="H52" s="104" t="s">
        <v>63</v>
      </c>
      <c r="I52" s="105">
        <v>17</v>
      </c>
      <c r="J52" s="106" t="s">
        <v>63</v>
      </c>
      <c r="K52" s="105"/>
      <c r="L52" s="110"/>
      <c r="M52" s="110"/>
      <c r="N52" s="108">
        <f t="shared" si="0"/>
        <v>0</v>
      </c>
    </row>
    <row r="53" spans="4:14">
      <c r="D53" s="102">
        <v>35</v>
      </c>
      <c r="E53" s="110"/>
      <c r="F53" s="104" t="s">
        <v>92</v>
      </c>
      <c r="G53" s="105">
        <v>4</v>
      </c>
      <c r="H53" s="104" t="s">
        <v>9</v>
      </c>
      <c r="I53" s="105">
        <v>4</v>
      </c>
      <c r="J53" s="106" t="s">
        <v>9</v>
      </c>
      <c r="K53" s="105"/>
      <c r="L53" s="110"/>
      <c r="M53" s="110"/>
      <c r="N53" s="108">
        <f t="shared" si="0"/>
        <v>0</v>
      </c>
    </row>
    <row r="54" spans="4:14">
      <c r="D54" s="102">
        <v>36</v>
      </c>
      <c r="E54" s="110"/>
      <c r="F54" s="104" t="s">
        <v>93</v>
      </c>
      <c r="G54" s="105">
        <v>1</v>
      </c>
      <c r="H54" s="104" t="s">
        <v>63</v>
      </c>
      <c r="I54" s="105">
        <v>1</v>
      </c>
      <c r="J54" s="106" t="s">
        <v>63</v>
      </c>
      <c r="K54" s="105"/>
      <c r="L54" s="110"/>
      <c r="M54" s="110"/>
      <c r="N54" s="108">
        <f t="shared" si="0"/>
        <v>0</v>
      </c>
    </row>
    <row r="55" spans="4:14">
      <c r="D55" s="102">
        <v>37</v>
      </c>
      <c r="E55" s="110"/>
      <c r="F55" s="104" t="s">
        <v>94</v>
      </c>
      <c r="G55" s="105">
        <v>1</v>
      </c>
      <c r="H55" s="104" t="s">
        <v>63</v>
      </c>
      <c r="I55" s="105">
        <v>1</v>
      </c>
      <c r="J55" s="106" t="s">
        <v>63</v>
      </c>
      <c r="K55" s="105"/>
      <c r="L55" s="110"/>
      <c r="M55" s="110"/>
      <c r="N55" s="108">
        <f t="shared" si="0"/>
        <v>0</v>
      </c>
    </row>
    <row r="56" spans="4:14">
      <c r="D56" s="102">
        <v>38</v>
      </c>
      <c r="E56" s="110"/>
      <c r="F56" s="104" t="s">
        <v>95</v>
      </c>
      <c r="G56" s="105">
        <v>2</v>
      </c>
      <c r="H56" s="104" t="s">
        <v>63</v>
      </c>
      <c r="I56" s="105">
        <v>2</v>
      </c>
      <c r="J56" s="106" t="s">
        <v>63</v>
      </c>
      <c r="K56" s="105"/>
      <c r="L56" s="110"/>
      <c r="M56" s="110"/>
      <c r="N56" s="108">
        <f t="shared" si="0"/>
        <v>0</v>
      </c>
    </row>
    <row r="57" spans="4:14">
      <c r="D57" s="102">
        <v>39</v>
      </c>
      <c r="E57" s="110"/>
      <c r="F57" s="104" t="s">
        <v>96</v>
      </c>
      <c r="G57" s="105">
        <v>3</v>
      </c>
      <c r="H57" s="104" t="s">
        <v>63</v>
      </c>
      <c r="I57" s="105">
        <v>3</v>
      </c>
      <c r="J57" s="106" t="s">
        <v>63</v>
      </c>
      <c r="K57" s="105"/>
      <c r="L57" s="110"/>
      <c r="M57" s="110"/>
      <c r="N57" s="108">
        <f t="shared" si="0"/>
        <v>0</v>
      </c>
    </row>
    <row r="58" spans="4:14">
      <c r="D58" s="102">
        <v>40</v>
      </c>
      <c r="E58" s="110"/>
      <c r="F58" s="104" t="s">
        <v>97</v>
      </c>
      <c r="G58" s="105">
        <v>4</v>
      </c>
      <c r="H58" s="104" t="s">
        <v>63</v>
      </c>
      <c r="I58" s="105">
        <v>4</v>
      </c>
      <c r="J58" s="106" t="s">
        <v>63</v>
      </c>
      <c r="K58" s="105"/>
      <c r="L58" s="110"/>
      <c r="M58" s="110"/>
      <c r="N58" s="108">
        <f t="shared" si="0"/>
        <v>0</v>
      </c>
    </row>
    <row r="59" spans="4:14">
      <c r="D59" s="102">
        <v>41</v>
      </c>
      <c r="E59" s="110"/>
      <c r="F59" s="104" t="s">
        <v>98</v>
      </c>
      <c r="G59" s="105">
        <v>1</v>
      </c>
      <c r="H59" s="104" t="s">
        <v>63</v>
      </c>
      <c r="I59" s="105">
        <v>1</v>
      </c>
      <c r="J59" s="106" t="s">
        <v>63</v>
      </c>
      <c r="K59" s="105"/>
      <c r="L59" s="110"/>
      <c r="M59" s="110"/>
      <c r="N59" s="108">
        <f t="shared" si="0"/>
        <v>0</v>
      </c>
    </row>
    <row r="60" spans="4:14">
      <c r="D60" s="102">
        <v>42</v>
      </c>
      <c r="E60" s="110"/>
      <c r="F60" s="104" t="s">
        <v>99</v>
      </c>
      <c r="G60" s="105">
        <v>1</v>
      </c>
      <c r="H60" s="104" t="s">
        <v>63</v>
      </c>
      <c r="I60" s="105">
        <v>1</v>
      </c>
      <c r="J60" s="106" t="s">
        <v>63</v>
      </c>
      <c r="K60" s="105"/>
      <c r="L60" s="110"/>
      <c r="M60" s="110"/>
      <c r="N60" s="108">
        <f t="shared" si="0"/>
        <v>0</v>
      </c>
    </row>
    <row r="61" spans="4:14">
      <c r="D61" s="102">
        <v>43</v>
      </c>
      <c r="E61" s="110"/>
      <c r="F61" s="104" t="s">
        <v>100</v>
      </c>
      <c r="G61" s="105">
        <v>10</v>
      </c>
      <c r="H61" s="104" t="s">
        <v>63</v>
      </c>
      <c r="I61" s="105">
        <v>10</v>
      </c>
      <c r="J61" s="106" t="s">
        <v>63</v>
      </c>
      <c r="K61" s="105"/>
      <c r="L61" s="110"/>
      <c r="M61" s="110"/>
      <c r="N61" s="108">
        <f t="shared" si="0"/>
        <v>0</v>
      </c>
    </row>
    <row r="62" spans="4:14">
      <c r="D62" s="102">
        <v>44</v>
      </c>
      <c r="E62" s="110"/>
      <c r="F62" s="104" t="s">
        <v>101</v>
      </c>
      <c r="G62" s="105">
        <v>12</v>
      </c>
      <c r="H62" s="104" t="s">
        <v>63</v>
      </c>
      <c r="I62" s="105">
        <v>12</v>
      </c>
      <c r="J62" s="106" t="s">
        <v>63</v>
      </c>
      <c r="K62" s="105"/>
      <c r="L62" s="110"/>
      <c r="M62" s="110"/>
      <c r="N62" s="108">
        <f t="shared" si="0"/>
        <v>0</v>
      </c>
    </row>
    <row r="63" spans="4:14">
      <c r="D63" s="102">
        <v>45</v>
      </c>
      <c r="E63" s="110"/>
      <c r="F63" s="104" t="s">
        <v>102</v>
      </c>
      <c r="G63" s="105">
        <v>64</v>
      </c>
      <c r="H63" s="104" t="s">
        <v>63</v>
      </c>
      <c r="I63" s="105">
        <v>64</v>
      </c>
      <c r="J63" s="106" t="s">
        <v>63</v>
      </c>
      <c r="K63" s="105"/>
      <c r="L63" s="110"/>
      <c r="M63" s="110"/>
      <c r="N63" s="108">
        <f t="shared" si="0"/>
        <v>0</v>
      </c>
    </row>
    <row r="64" spans="4:14">
      <c r="D64" s="102">
        <v>46</v>
      </c>
      <c r="E64" s="110"/>
      <c r="F64" s="104" t="s">
        <v>103</v>
      </c>
      <c r="G64" s="105">
        <v>49</v>
      </c>
      <c r="H64" s="104" t="s">
        <v>63</v>
      </c>
      <c r="I64" s="105">
        <v>49</v>
      </c>
      <c r="J64" s="106" t="s">
        <v>63</v>
      </c>
      <c r="K64" s="105"/>
      <c r="L64" s="110"/>
      <c r="M64" s="110"/>
      <c r="N64" s="108">
        <f t="shared" si="0"/>
        <v>0</v>
      </c>
    </row>
    <row r="65" spans="4:14">
      <c r="D65" s="102">
        <v>47</v>
      </c>
      <c r="E65" s="110"/>
      <c r="F65" s="104" t="s">
        <v>104</v>
      </c>
      <c r="G65" s="105">
        <v>151</v>
      </c>
      <c r="H65" s="104" t="s">
        <v>82</v>
      </c>
      <c r="I65" s="105">
        <v>151</v>
      </c>
      <c r="J65" s="106" t="s">
        <v>82</v>
      </c>
      <c r="K65" s="105"/>
      <c r="L65" s="110"/>
      <c r="M65" s="110"/>
      <c r="N65" s="108">
        <f t="shared" si="0"/>
        <v>0</v>
      </c>
    </row>
    <row r="66" spans="4:14">
      <c r="D66" s="102">
        <v>48</v>
      </c>
      <c r="E66" s="110"/>
      <c r="F66" s="104" t="s">
        <v>104</v>
      </c>
      <c r="G66" s="105">
        <v>8</v>
      </c>
      <c r="H66" s="104" t="s">
        <v>82</v>
      </c>
      <c r="I66" s="105">
        <v>8</v>
      </c>
      <c r="J66" s="106" t="s">
        <v>82</v>
      </c>
      <c r="K66" s="105"/>
      <c r="L66" s="110"/>
      <c r="M66" s="110"/>
      <c r="N66" s="108">
        <f t="shared" si="0"/>
        <v>0</v>
      </c>
    </row>
    <row r="67" spans="4:14">
      <c r="D67" s="102">
        <v>49</v>
      </c>
      <c r="E67" s="110"/>
      <c r="F67" s="104" t="s">
        <v>105</v>
      </c>
      <c r="G67" s="105">
        <v>22</v>
      </c>
      <c r="H67" s="104" t="s">
        <v>63</v>
      </c>
      <c r="I67" s="105">
        <v>22</v>
      </c>
      <c r="J67" s="106" t="s">
        <v>63</v>
      </c>
      <c r="K67" s="105"/>
      <c r="L67" s="110"/>
      <c r="M67" s="110"/>
      <c r="N67" s="108">
        <f t="shared" si="0"/>
        <v>0</v>
      </c>
    </row>
    <row r="68" spans="4:14">
      <c r="D68" s="102">
        <v>50</v>
      </c>
      <c r="E68" s="110"/>
      <c r="F68" s="104" t="s">
        <v>106</v>
      </c>
      <c r="G68" s="105">
        <v>40</v>
      </c>
      <c r="H68" s="104" t="s">
        <v>42</v>
      </c>
      <c r="I68" s="105">
        <v>40</v>
      </c>
      <c r="J68" s="106" t="s">
        <v>42</v>
      </c>
      <c r="K68" s="105"/>
      <c r="L68" s="110"/>
      <c r="M68" s="110"/>
      <c r="N68" s="108">
        <f t="shared" si="0"/>
        <v>0</v>
      </c>
    </row>
    <row r="69" spans="4:14">
      <c r="D69" s="102">
        <v>51</v>
      </c>
      <c r="E69" s="110"/>
      <c r="F69" s="104" t="s">
        <v>107</v>
      </c>
      <c r="G69" s="105">
        <v>50</v>
      </c>
      <c r="H69" s="104" t="s">
        <v>42</v>
      </c>
      <c r="I69" s="105">
        <v>50</v>
      </c>
      <c r="J69" s="106" t="s">
        <v>42</v>
      </c>
      <c r="K69" s="105"/>
      <c r="L69" s="110"/>
      <c r="M69" s="110"/>
      <c r="N69" s="108">
        <f t="shared" si="0"/>
        <v>0</v>
      </c>
    </row>
    <row r="70" spans="4:14">
      <c r="D70" s="102">
        <v>52</v>
      </c>
      <c r="E70" s="110"/>
      <c r="F70" s="104" t="s">
        <v>108</v>
      </c>
      <c r="G70" s="105">
        <v>35</v>
      </c>
      <c r="H70" s="104" t="s">
        <v>42</v>
      </c>
      <c r="I70" s="105">
        <v>35</v>
      </c>
      <c r="J70" s="106" t="s">
        <v>42</v>
      </c>
      <c r="K70" s="105"/>
      <c r="L70" s="110"/>
      <c r="M70" s="110"/>
      <c r="N70" s="108">
        <f t="shared" si="0"/>
        <v>0</v>
      </c>
    </row>
    <row r="71" spans="4:14">
      <c r="D71" s="102">
        <v>53</v>
      </c>
      <c r="E71" s="110"/>
      <c r="F71" s="104" t="s">
        <v>108</v>
      </c>
      <c r="G71" s="105">
        <v>35</v>
      </c>
      <c r="H71" s="104" t="s">
        <v>42</v>
      </c>
      <c r="I71" s="105">
        <v>35</v>
      </c>
      <c r="J71" s="106" t="s">
        <v>42</v>
      </c>
      <c r="K71" s="105"/>
      <c r="L71" s="110"/>
      <c r="M71" s="110"/>
      <c r="N71" s="108">
        <f t="shared" si="0"/>
        <v>0</v>
      </c>
    </row>
    <row r="72" spans="4:14">
      <c r="D72" s="102">
        <v>54</v>
      </c>
      <c r="E72" s="110"/>
      <c r="F72" s="104" t="s">
        <v>108</v>
      </c>
      <c r="G72" s="105">
        <v>70</v>
      </c>
      <c r="H72" s="104" t="s">
        <v>42</v>
      </c>
      <c r="I72" s="105">
        <v>70</v>
      </c>
      <c r="J72" s="106" t="s">
        <v>42</v>
      </c>
      <c r="K72" s="105"/>
      <c r="L72" s="110"/>
      <c r="M72" s="110"/>
      <c r="N72" s="108">
        <f t="shared" si="0"/>
        <v>0</v>
      </c>
    </row>
    <row r="73" spans="4:14">
      <c r="D73" s="102">
        <v>55</v>
      </c>
      <c r="E73" s="110"/>
      <c r="F73" s="104" t="s">
        <v>109</v>
      </c>
      <c r="G73" s="105">
        <v>4</v>
      </c>
      <c r="H73" s="104" t="s">
        <v>63</v>
      </c>
      <c r="I73" s="105">
        <v>4</v>
      </c>
      <c r="J73" s="106" t="s">
        <v>63</v>
      </c>
      <c r="K73" s="105"/>
      <c r="L73" s="110"/>
      <c r="M73" s="110"/>
      <c r="N73" s="108">
        <f t="shared" si="0"/>
        <v>0</v>
      </c>
    </row>
    <row r="74" spans="4:14">
      <c r="D74" s="102">
        <v>56</v>
      </c>
      <c r="E74" s="110"/>
      <c r="F74" s="104" t="s">
        <v>110</v>
      </c>
      <c r="G74" s="105">
        <v>2</v>
      </c>
      <c r="H74" s="104" t="s">
        <v>63</v>
      </c>
      <c r="I74" s="105">
        <v>2</v>
      </c>
      <c r="J74" s="106" t="s">
        <v>63</v>
      </c>
      <c r="K74" s="105"/>
      <c r="L74" s="110"/>
      <c r="M74" s="110"/>
      <c r="N74" s="108">
        <f t="shared" si="0"/>
        <v>0</v>
      </c>
    </row>
    <row r="75" spans="4:14">
      <c r="D75" s="102">
        <v>57</v>
      </c>
      <c r="E75" s="110"/>
      <c r="F75" s="104" t="s">
        <v>111</v>
      </c>
      <c r="G75" s="105">
        <v>45</v>
      </c>
      <c r="H75" s="104" t="s">
        <v>63</v>
      </c>
      <c r="I75" s="105">
        <v>45</v>
      </c>
      <c r="J75" s="106" t="s">
        <v>63</v>
      </c>
      <c r="K75" s="105"/>
      <c r="L75" s="110"/>
      <c r="M75" s="110"/>
      <c r="N75" s="108">
        <f t="shared" si="0"/>
        <v>0</v>
      </c>
    </row>
    <row r="76" spans="4:14">
      <c r="D76" s="102">
        <v>58</v>
      </c>
      <c r="E76" s="110"/>
      <c r="F76" s="104" t="s">
        <v>112</v>
      </c>
      <c r="G76" s="105">
        <v>16</v>
      </c>
      <c r="H76" s="104" t="s">
        <v>63</v>
      </c>
      <c r="I76" s="105">
        <v>16</v>
      </c>
      <c r="J76" s="106" t="s">
        <v>63</v>
      </c>
      <c r="K76" s="105"/>
      <c r="L76" s="110"/>
      <c r="M76" s="110"/>
      <c r="N76" s="108">
        <f t="shared" si="0"/>
        <v>0</v>
      </c>
    </row>
    <row r="77" spans="4:14">
      <c r="D77" s="102">
        <v>59</v>
      </c>
      <c r="E77" s="110"/>
      <c r="F77" s="104" t="s">
        <v>113</v>
      </c>
      <c r="G77" s="105">
        <v>14</v>
      </c>
      <c r="H77" s="104" t="s">
        <v>63</v>
      </c>
      <c r="I77" s="105">
        <v>14</v>
      </c>
      <c r="J77" s="106" t="s">
        <v>63</v>
      </c>
      <c r="K77" s="105"/>
      <c r="L77" s="110"/>
      <c r="M77" s="110"/>
      <c r="N77" s="108">
        <f t="shared" si="0"/>
        <v>0</v>
      </c>
    </row>
    <row r="78" spans="4:14">
      <c r="D78" s="102">
        <v>60</v>
      </c>
      <c r="E78" s="110"/>
      <c r="F78" s="104" t="s">
        <v>114</v>
      </c>
      <c r="G78" s="105">
        <v>8</v>
      </c>
      <c r="H78" s="104" t="s">
        <v>63</v>
      </c>
      <c r="I78" s="105">
        <v>8</v>
      </c>
      <c r="J78" s="106" t="s">
        <v>63</v>
      </c>
      <c r="K78" s="105"/>
      <c r="L78" s="110"/>
      <c r="M78" s="110"/>
      <c r="N78" s="108">
        <f t="shared" si="0"/>
        <v>0</v>
      </c>
    </row>
    <row r="79" spans="4:14">
      <c r="D79" s="102">
        <v>61</v>
      </c>
      <c r="E79" s="110"/>
      <c r="F79" s="104" t="s">
        <v>115</v>
      </c>
      <c r="G79" s="105">
        <v>5</v>
      </c>
      <c r="H79" s="104" t="s">
        <v>63</v>
      </c>
      <c r="I79" s="105">
        <v>5</v>
      </c>
      <c r="J79" s="106" t="s">
        <v>63</v>
      </c>
      <c r="K79" s="105"/>
      <c r="L79" s="110"/>
      <c r="M79" s="110"/>
      <c r="N79" s="108">
        <f t="shared" si="0"/>
        <v>0</v>
      </c>
    </row>
    <row r="80" spans="4:14">
      <c r="D80" s="102">
        <v>62</v>
      </c>
      <c r="E80" s="110"/>
      <c r="F80" s="104" t="s">
        <v>116</v>
      </c>
      <c r="G80" s="105">
        <v>43</v>
      </c>
      <c r="H80" s="104" t="s">
        <v>63</v>
      </c>
      <c r="I80" s="105">
        <v>43</v>
      </c>
      <c r="J80" s="106" t="s">
        <v>63</v>
      </c>
      <c r="K80" s="105"/>
      <c r="L80" s="110"/>
      <c r="M80" s="110"/>
      <c r="N80" s="108">
        <f t="shared" si="0"/>
        <v>0</v>
      </c>
    </row>
    <row r="81" spans="4:14">
      <c r="D81" s="102">
        <v>63</v>
      </c>
      <c r="E81" s="110"/>
      <c r="F81" s="104" t="s">
        <v>117</v>
      </c>
      <c r="G81" s="105">
        <v>25</v>
      </c>
      <c r="H81" s="104" t="s">
        <v>63</v>
      </c>
      <c r="I81" s="105">
        <v>25</v>
      </c>
      <c r="J81" s="106" t="s">
        <v>63</v>
      </c>
      <c r="K81" s="105"/>
      <c r="L81" s="110"/>
      <c r="M81" s="110"/>
      <c r="N81" s="108">
        <f t="shared" si="0"/>
        <v>0</v>
      </c>
    </row>
    <row r="82" spans="4:14">
      <c r="D82" s="102">
        <v>64</v>
      </c>
      <c r="E82" s="110"/>
      <c r="F82" s="104" t="s">
        <v>118</v>
      </c>
      <c r="G82" s="105">
        <v>95</v>
      </c>
      <c r="H82" s="104" t="s">
        <v>42</v>
      </c>
      <c r="I82" s="105">
        <v>95</v>
      </c>
      <c r="J82" s="106" t="s">
        <v>42</v>
      </c>
      <c r="K82" s="105"/>
      <c r="L82" s="110"/>
      <c r="M82" s="110"/>
      <c r="N82" s="108">
        <f t="shared" si="0"/>
        <v>0</v>
      </c>
    </row>
    <row r="83" spans="4:14">
      <c r="D83" s="102">
        <v>65</v>
      </c>
      <c r="E83" s="110"/>
      <c r="F83" s="104" t="s">
        <v>118</v>
      </c>
      <c r="G83" s="105">
        <v>310</v>
      </c>
      <c r="H83" s="104" t="s">
        <v>42</v>
      </c>
      <c r="I83" s="105">
        <v>310</v>
      </c>
      <c r="J83" s="106" t="s">
        <v>42</v>
      </c>
      <c r="K83" s="105"/>
      <c r="L83" s="110"/>
      <c r="M83" s="110"/>
      <c r="N83" s="108">
        <f t="shared" si="0"/>
        <v>0</v>
      </c>
    </row>
    <row r="84" spans="4:14">
      <c r="D84" s="102">
        <v>66</v>
      </c>
      <c r="E84" s="110"/>
      <c r="F84" s="104" t="s">
        <v>118</v>
      </c>
      <c r="G84" s="105">
        <v>30</v>
      </c>
      <c r="H84" s="104" t="s">
        <v>42</v>
      </c>
      <c r="I84" s="105">
        <v>30</v>
      </c>
      <c r="J84" s="106" t="s">
        <v>42</v>
      </c>
      <c r="K84" s="105"/>
      <c r="L84" s="110"/>
      <c r="M84" s="110"/>
      <c r="N84" s="108">
        <f t="shared" ref="N84:N107" si="1">G84*K84</f>
        <v>0</v>
      </c>
    </row>
    <row r="85" spans="4:14">
      <c r="D85" s="102">
        <v>67</v>
      </c>
      <c r="E85" s="110"/>
      <c r="F85" s="104" t="s">
        <v>119</v>
      </c>
      <c r="G85" s="105">
        <v>80</v>
      </c>
      <c r="H85" s="104" t="s">
        <v>42</v>
      </c>
      <c r="I85" s="105">
        <v>80</v>
      </c>
      <c r="J85" s="106" t="s">
        <v>42</v>
      </c>
      <c r="K85" s="105"/>
      <c r="L85" s="110"/>
      <c r="M85" s="110"/>
      <c r="N85" s="108">
        <f t="shared" si="1"/>
        <v>0</v>
      </c>
    </row>
    <row r="86" spans="4:14">
      <c r="D86" s="102">
        <v>68</v>
      </c>
      <c r="E86" s="110"/>
      <c r="F86" s="104" t="s">
        <v>119</v>
      </c>
      <c r="G86" s="105">
        <v>110</v>
      </c>
      <c r="H86" s="104" t="s">
        <v>42</v>
      </c>
      <c r="I86" s="105">
        <v>110</v>
      </c>
      <c r="J86" s="106" t="s">
        <v>42</v>
      </c>
      <c r="K86" s="105"/>
      <c r="L86" s="110"/>
      <c r="M86" s="110"/>
      <c r="N86" s="108">
        <f t="shared" si="1"/>
        <v>0</v>
      </c>
    </row>
    <row r="87" spans="4:14">
      <c r="D87" s="102">
        <v>69</v>
      </c>
      <c r="E87" s="110"/>
      <c r="F87" s="104" t="s">
        <v>120</v>
      </c>
      <c r="G87" s="105">
        <v>25</v>
      </c>
      <c r="H87" s="104" t="s">
        <v>42</v>
      </c>
      <c r="I87" s="105">
        <v>25</v>
      </c>
      <c r="J87" s="106" t="s">
        <v>42</v>
      </c>
      <c r="K87" s="105"/>
      <c r="L87" s="110"/>
      <c r="M87" s="110"/>
      <c r="N87" s="108">
        <f t="shared" si="1"/>
        <v>0</v>
      </c>
    </row>
    <row r="88" spans="4:14">
      <c r="D88" s="102">
        <v>70</v>
      </c>
      <c r="E88" s="110"/>
      <c r="F88" s="104" t="s">
        <v>121</v>
      </c>
      <c r="G88" s="105">
        <v>160</v>
      </c>
      <c r="H88" s="104" t="s">
        <v>42</v>
      </c>
      <c r="I88" s="105">
        <v>160</v>
      </c>
      <c r="J88" s="106" t="s">
        <v>42</v>
      </c>
      <c r="K88" s="105"/>
      <c r="L88" s="110"/>
      <c r="M88" s="110"/>
      <c r="N88" s="108">
        <f t="shared" si="1"/>
        <v>0</v>
      </c>
    </row>
    <row r="89" spans="4:14">
      <c r="D89" s="102">
        <v>71</v>
      </c>
      <c r="E89" s="110"/>
      <c r="F89" s="104" t="s">
        <v>122</v>
      </c>
      <c r="G89" s="105">
        <v>960</v>
      </c>
      <c r="H89" s="104" t="s">
        <v>42</v>
      </c>
      <c r="I89" s="105">
        <v>960</v>
      </c>
      <c r="J89" s="106" t="s">
        <v>42</v>
      </c>
      <c r="K89" s="105"/>
      <c r="L89" s="110"/>
      <c r="M89" s="110"/>
      <c r="N89" s="108">
        <f t="shared" si="1"/>
        <v>0</v>
      </c>
    </row>
    <row r="90" spans="4:14">
      <c r="D90" s="102">
        <v>72</v>
      </c>
      <c r="E90" s="110"/>
      <c r="F90" s="104" t="s">
        <v>122</v>
      </c>
      <c r="G90" s="105">
        <v>320</v>
      </c>
      <c r="H90" s="104" t="s">
        <v>42</v>
      </c>
      <c r="I90" s="105">
        <v>320</v>
      </c>
      <c r="J90" s="106" t="s">
        <v>42</v>
      </c>
      <c r="K90" s="105"/>
      <c r="L90" s="110"/>
      <c r="M90" s="110"/>
      <c r="N90" s="108">
        <f t="shared" si="1"/>
        <v>0</v>
      </c>
    </row>
    <row r="91" spans="4:14">
      <c r="D91" s="102">
        <v>73</v>
      </c>
      <c r="E91" s="110"/>
      <c r="F91" s="104" t="s">
        <v>123</v>
      </c>
      <c r="G91" s="105">
        <v>55</v>
      </c>
      <c r="H91" s="104" t="s">
        <v>42</v>
      </c>
      <c r="I91" s="105">
        <v>55</v>
      </c>
      <c r="J91" s="106" t="s">
        <v>42</v>
      </c>
      <c r="K91" s="105"/>
      <c r="L91" s="110"/>
      <c r="M91" s="110"/>
      <c r="N91" s="108">
        <f t="shared" si="1"/>
        <v>0</v>
      </c>
    </row>
    <row r="92" spans="4:14">
      <c r="D92" s="102">
        <v>74</v>
      </c>
      <c r="E92" s="110"/>
      <c r="F92" s="104" t="s">
        <v>124</v>
      </c>
      <c r="G92" s="105">
        <v>1900</v>
      </c>
      <c r="H92" s="104" t="s">
        <v>42</v>
      </c>
      <c r="I92" s="105">
        <v>1900</v>
      </c>
      <c r="J92" s="106" t="s">
        <v>42</v>
      </c>
      <c r="K92" s="105"/>
      <c r="L92" s="110"/>
      <c r="M92" s="110"/>
      <c r="N92" s="108">
        <f t="shared" si="1"/>
        <v>0</v>
      </c>
    </row>
    <row r="93" spans="4:14">
      <c r="D93" s="102">
        <v>75</v>
      </c>
      <c r="E93" s="110"/>
      <c r="F93" s="104" t="s">
        <v>125</v>
      </c>
      <c r="G93" s="105">
        <v>250</v>
      </c>
      <c r="H93" s="104" t="s">
        <v>42</v>
      </c>
      <c r="I93" s="105">
        <v>250</v>
      </c>
      <c r="J93" s="106" t="s">
        <v>42</v>
      </c>
      <c r="K93" s="105"/>
      <c r="L93" s="110"/>
      <c r="M93" s="110"/>
      <c r="N93" s="108">
        <f t="shared" si="1"/>
        <v>0</v>
      </c>
    </row>
    <row r="94" spans="4:14">
      <c r="D94" s="102">
        <v>76</v>
      </c>
      <c r="E94" s="110"/>
      <c r="F94" s="104" t="s">
        <v>126</v>
      </c>
      <c r="G94" s="105">
        <v>250</v>
      </c>
      <c r="H94" s="104" t="s">
        <v>42</v>
      </c>
      <c r="I94" s="105">
        <v>250</v>
      </c>
      <c r="J94" s="106" t="s">
        <v>42</v>
      </c>
      <c r="K94" s="105"/>
      <c r="L94" s="110"/>
      <c r="M94" s="110"/>
      <c r="N94" s="108">
        <f t="shared" si="1"/>
        <v>0</v>
      </c>
    </row>
    <row r="95" spans="4:14">
      <c r="D95" s="102">
        <v>77</v>
      </c>
      <c r="E95" s="110"/>
      <c r="F95" s="104" t="s">
        <v>126</v>
      </c>
      <c r="G95" s="105">
        <v>80</v>
      </c>
      <c r="H95" s="104" t="s">
        <v>42</v>
      </c>
      <c r="I95" s="105">
        <v>80</v>
      </c>
      <c r="J95" s="106" t="s">
        <v>42</v>
      </c>
      <c r="K95" s="105"/>
      <c r="L95" s="110"/>
      <c r="M95" s="110"/>
      <c r="N95" s="108">
        <f t="shared" si="1"/>
        <v>0</v>
      </c>
    </row>
    <row r="96" spans="4:14">
      <c r="D96" s="102">
        <v>78</v>
      </c>
      <c r="E96" s="110"/>
      <c r="F96" s="104" t="s">
        <v>127</v>
      </c>
      <c r="G96" s="105">
        <v>2400</v>
      </c>
      <c r="H96" s="104" t="s">
        <v>42</v>
      </c>
      <c r="I96" s="105">
        <v>2400</v>
      </c>
      <c r="J96" s="106" t="s">
        <v>42</v>
      </c>
      <c r="K96" s="105"/>
      <c r="L96" s="110"/>
      <c r="M96" s="110"/>
      <c r="N96" s="108">
        <f t="shared" si="1"/>
        <v>0</v>
      </c>
    </row>
    <row r="97" spans="2:15">
      <c r="D97" s="102">
        <v>79</v>
      </c>
      <c r="E97" s="110"/>
      <c r="F97" s="104" t="s">
        <v>128</v>
      </c>
      <c r="G97" s="105">
        <v>10</v>
      </c>
      <c r="H97" s="104" t="s">
        <v>42</v>
      </c>
      <c r="I97" s="105">
        <v>10</v>
      </c>
      <c r="J97" s="106" t="s">
        <v>42</v>
      </c>
      <c r="K97" s="105"/>
      <c r="L97" s="110"/>
      <c r="M97" s="110"/>
      <c r="N97" s="108">
        <f t="shared" si="1"/>
        <v>0</v>
      </c>
    </row>
    <row r="98" spans="2:15">
      <c r="D98" s="102">
        <v>80</v>
      </c>
      <c r="E98" s="110"/>
      <c r="F98" s="104" t="s">
        <v>129</v>
      </c>
      <c r="G98" s="105">
        <v>75</v>
      </c>
      <c r="H98" s="104" t="s">
        <v>42</v>
      </c>
      <c r="I98" s="105">
        <v>75</v>
      </c>
      <c r="J98" s="106" t="s">
        <v>42</v>
      </c>
      <c r="K98" s="105"/>
      <c r="L98" s="110"/>
      <c r="M98" s="110"/>
      <c r="N98" s="108">
        <f t="shared" si="1"/>
        <v>0</v>
      </c>
    </row>
    <row r="99" spans="2:15">
      <c r="D99" s="102">
        <v>81</v>
      </c>
      <c r="E99" s="110"/>
      <c r="F99" s="104" t="s">
        <v>130</v>
      </c>
      <c r="G99" s="105">
        <v>280</v>
      </c>
      <c r="H99" s="104" t="s">
        <v>42</v>
      </c>
      <c r="I99" s="105">
        <v>280</v>
      </c>
      <c r="J99" s="106" t="s">
        <v>42</v>
      </c>
      <c r="K99" s="105"/>
      <c r="L99" s="110"/>
      <c r="M99" s="110"/>
      <c r="N99" s="108">
        <f t="shared" si="1"/>
        <v>0</v>
      </c>
    </row>
    <row r="100" spans="2:15">
      <c r="D100" s="102">
        <v>82</v>
      </c>
      <c r="E100" s="110"/>
      <c r="F100" s="104" t="s">
        <v>131</v>
      </c>
      <c r="G100" s="105">
        <v>150</v>
      </c>
      <c r="H100" s="104" t="s">
        <v>42</v>
      </c>
      <c r="I100" s="105">
        <v>150</v>
      </c>
      <c r="J100" s="106" t="s">
        <v>42</v>
      </c>
      <c r="K100" s="105"/>
      <c r="L100" s="110"/>
      <c r="M100" s="110"/>
      <c r="N100" s="108">
        <f t="shared" si="1"/>
        <v>0</v>
      </c>
    </row>
    <row r="101" spans="2:15">
      <c r="D101" s="102">
        <v>83</v>
      </c>
      <c r="E101" s="110"/>
      <c r="F101" s="104" t="s">
        <v>132</v>
      </c>
      <c r="G101" s="105">
        <v>90</v>
      </c>
      <c r="H101" s="104" t="s">
        <v>42</v>
      </c>
      <c r="I101" s="105">
        <v>90</v>
      </c>
      <c r="J101" s="106" t="s">
        <v>42</v>
      </c>
      <c r="K101" s="105"/>
      <c r="L101" s="110"/>
      <c r="M101" s="110"/>
      <c r="N101" s="108">
        <f t="shared" si="1"/>
        <v>0</v>
      </c>
    </row>
    <row r="102" spans="2:15">
      <c r="D102" s="102">
        <v>84</v>
      </c>
      <c r="E102" s="110"/>
      <c r="F102" s="104" t="s">
        <v>133</v>
      </c>
      <c r="G102" s="105">
        <v>150</v>
      </c>
      <c r="H102" s="104" t="s">
        <v>42</v>
      </c>
      <c r="I102" s="105">
        <v>150</v>
      </c>
      <c r="J102" s="106" t="s">
        <v>42</v>
      </c>
      <c r="K102" s="105"/>
      <c r="L102" s="110"/>
      <c r="M102" s="110"/>
      <c r="N102" s="108">
        <f t="shared" si="1"/>
        <v>0</v>
      </c>
    </row>
    <row r="103" spans="2:15">
      <c r="D103" s="102">
        <v>85</v>
      </c>
      <c r="E103" s="110"/>
      <c r="F103" s="104" t="s">
        <v>134</v>
      </c>
      <c r="G103" s="105">
        <v>160</v>
      </c>
      <c r="H103" s="104" t="s">
        <v>42</v>
      </c>
      <c r="I103" s="105">
        <v>160</v>
      </c>
      <c r="J103" s="106" t="s">
        <v>42</v>
      </c>
      <c r="K103" s="105"/>
      <c r="L103" s="110"/>
      <c r="M103" s="110"/>
      <c r="N103" s="108">
        <f t="shared" si="1"/>
        <v>0</v>
      </c>
    </row>
    <row r="104" spans="2:15">
      <c r="D104" s="102">
        <v>86</v>
      </c>
      <c r="E104" s="110"/>
      <c r="F104" s="104" t="s">
        <v>135</v>
      </c>
      <c r="G104" s="105">
        <v>60</v>
      </c>
      <c r="H104" s="104" t="s">
        <v>42</v>
      </c>
      <c r="I104" s="105">
        <v>60</v>
      </c>
      <c r="J104" s="106" t="s">
        <v>42</v>
      </c>
      <c r="K104" s="105"/>
      <c r="L104" s="110"/>
      <c r="M104" s="110"/>
      <c r="N104" s="108">
        <f t="shared" si="1"/>
        <v>0</v>
      </c>
    </row>
    <row r="105" spans="2:15">
      <c r="D105" s="102">
        <v>87</v>
      </c>
      <c r="E105" s="110"/>
      <c r="F105" s="104" t="s">
        <v>136</v>
      </c>
      <c r="G105" s="105">
        <v>35</v>
      </c>
      <c r="H105" s="104" t="s">
        <v>42</v>
      </c>
      <c r="I105" s="105">
        <v>35</v>
      </c>
      <c r="J105" s="106" t="s">
        <v>42</v>
      </c>
      <c r="K105" s="105"/>
      <c r="L105" s="110"/>
      <c r="M105" s="110"/>
      <c r="N105" s="108">
        <f t="shared" si="1"/>
        <v>0</v>
      </c>
    </row>
    <row r="106" spans="2:15">
      <c r="D106" s="102">
        <v>88</v>
      </c>
      <c r="E106" s="110"/>
      <c r="F106" s="104" t="s">
        <v>137</v>
      </c>
      <c r="G106" s="105">
        <v>70</v>
      </c>
      <c r="H106" s="104" t="s">
        <v>42</v>
      </c>
      <c r="I106" s="105">
        <v>70</v>
      </c>
      <c r="J106" s="106" t="s">
        <v>42</v>
      </c>
      <c r="K106" s="105"/>
      <c r="L106" s="110"/>
      <c r="M106" s="110"/>
      <c r="N106" s="108">
        <f t="shared" si="1"/>
        <v>0</v>
      </c>
    </row>
    <row r="107" spans="2:15">
      <c r="D107" s="102">
        <v>89</v>
      </c>
      <c r="E107" s="110"/>
      <c r="F107" s="104" t="s">
        <v>138</v>
      </c>
      <c r="G107" s="105">
        <v>1600</v>
      </c>
      <c r="H107" s="104" t="s">
        <v>63</v>
      </c>
      <c r="I107" s="105">
        <v>1600</v>
      </c>
      <c r="J107" s="106" t="s">
        <v>63</v>
      </c>
      <c r="K107" s="105"/>
      <c r="L107" s="110"/>
      <c r="M107" s="110"/>
      <c r="N107" s="108">
        <f t="shared" si="1"/>
        <v>0</v>
      </c>
    </row>
    <row r="108" spans="2:15">
      <c r="F108" s="86"/>
      <c r="N108" s="101">
        <f>SUM(N19:N107)</f>
        <v>0</v>
      </c>
    </row>
    <row r="109" spans="2:15" ht="15.75">
      <c r="D109" s="87" t="s">
        <v>139</v>
      </c>
      <c r="N109" s="99"/>
    </row>
    <row r="110" spans="2:15" s="84" customFormat="1">
      <c r="B110" s="80"/>
      <c r="C110" s="79"/>
      <c r="D110" s="91" t="s">
        <v>47</v>
      </c>
      <c r="E110" s="81" t="s">
        <v>48</v>
      </c>
      <c r="F110" s="92" t="s">
        <v>49</v>
      </c>
      <c r="G110" s="82" t="s">
        <v>50</v>
      </c>
      <c r="H110" s="93"/>
      <c r="I110" s="82" t="s">
        <v>51</v>
      </c>
      <c r="J110" s="82" t="s">
        <v>52</v>
      </c>
      <c r="K110" s="83"/>
      <c r="L110" s="82" t="s">
        <v>52</v>
      </c>
      <c r="M110" s="82" t="s">
        <v>54</v>
      </c>
      <c r="N110" s="82" t="s">
        <v>55</v>
      </c>
      <c r="O110" s="79"/>
    </row>
    <row r="111" spans="2:15" ht="22.5">
      <c r="D111" s="110"/>
      <c r="E111" s="110"/>
      <c r="F111" s="104" t="s">
        <v>140</v>
      </c>
      <c r="G111" s="111">
        <v>350</v>
      </c>
      <c r="H111" s="112" t="s">
        <v>42</v>
      </c>
      <c r="I111" s="111">
        <v>350</v>
      </c>
      <c r="J111" s="112" t="s">
        <v>42</v>
      </c>
      <c r="K111" s="111"/>
      <c r="L111" s="113"/>
      <c r="M111" s="113"/>
      <c r="N111" s="114">
        <f>G111*K111</f>
        <v>0</v>
      </c>
    </row>
    <row r="112" spans="2:15">
      <c r="N112" s="101">
        <f>SUM(N111)</f>
        <v>0</v>
      </c>
    </row>
    <row r="113" spans="4:14" ht="15.75">
      <c r="D113" s="88" t="s">
        <v>141</v>
      </c>
      <c r="E113" s="89"/>
      <c r="N113" s="100"/>
    </row>
    <row r="114" spans="4:14">
      <c r="D114" s="91" t="s">
        <v>47</v>
      </c>
      <c r="E114" s="81" t="s">
        <v>48</v>
      </c>
      <c r="F114" s="92" t="s">
        <v>49</v>
      </c>
      <c r="G114" s="82" t="s">
        <v>50</v>
      </c>
      <c r="H114" s="93"/>
      <c r="I114" s="82" t="s">
        <v>51</v>
      </c>
      <c r="J114" s="82" t="s">
        <v>52</v>
      </c>
      <c r="K114" s="83"/>
      <c r="L114" s="82" t="s">
        <v>52</v>
      </c>
      <c r="M114" s="82" t="s">
        <v>54</v>
      </c>
      <c r="N114" s="82" t="s">
        <v>55</v>
      </c>
    </row>
    <row r="115" spans="4:14">
      <c r="D115" s="110">
        <v>1</v>
      </c>
      <c r="E115" s="110"/>
      <c r="F115" s="104" t="s">
        <v>142</v>
      </c>
      <c r="G115" s="105">
        <v>3</v>
      </c>
      <c r="H115" s="104" t="s">
        <v>40</v>
      </c>
      <c r="I115" s="110"/>
      <c r="J115" s="106" t="s">
        <v>40</v>
      </c>
      <c r="K115" s="105"/>
      <c r="L115" s="110"/>
      <c r="M115" s="110"/>
      <c r="N115" s="115">
        <f>G115*K115</f>
        <v>0</v>
      </c>
    </row>
    <row r="116" spans="4:14">
      <c r="D116" s="110">
        <v>2</v>
      </c>
      <c r="E116" s="110"/>
      <c r="F116" s="104" t="s">
        <v>143</v>
      </c>
      <c r="G116" s="105">
        <v>14</v>
      </c>
      <c r="H116" s="104" t="s">
        <v>42</v>
      </c>
      <c r="I116" s="110"/>
      <c r="J116" s="106" t="s">
        <v>42</v>
      </c>
      <c r="K116" s="105"/>
      <c r="L116" s="110"/>
      <c r="M116" s="110"/>
      <c r="N116" s="115">
        <f t="shared" ref="N116:N121" si="2">G116*K116</f>
        <v>0</v>
      </c>
    </row>
    <row r="117" spans="4:14">
      <c r="D117" s="110">
        <v>3</v>
      </c>
      <c r="E117" s="110"/>
      <c r="F117" s="104" t="s">
        <v>144</v>
      </c>
      <c r="G117" s="105">
        <v>40</v>
      </c>
      <c r="H117" s="104" t="s">
        <v>42</v>
      </c>
      <c r="I117" s="110"/>
      <c r="J117" s="106" t="s">
        <v>42</v>
      </c>
      <c r="K117" s="105"/>
      <c r="L117" s="110"/>
      <c r="M117" s="110"/>
      <c r="N117" s="115">
        <f t="shared" si="2"/>
        <v>0</v>
      </c>
    </row>
    <row r="118" spans="4:14">
      <c r="D118" s="110">
        <v>4</v>
      </c>
      <c r="E118" s="110"/>
      <c r="F118" s="104" t="s">
        <v>145</v>
      </c>
      <c r="G118" s="105">
        <v>13</v>
      </c>
      <c r="H118" s="104" t="s">
        <v>41</v>
      </c>
      <c r="I118" s="110"/>
      <c r="J118" s="106" t="s">
        <v>41</v>
      </c>
      <c r="K118" s="105"/>
      <c r="L118" s="110"/>
      <c r="M118" s="110"/>
      <c r="N118" s="115">
        <f t="shared" si="2"/>
        <v>0</v>
      </c>
    </row>
    <row r="119" spans="4:14">
      <c r="D119" s="110">
        <v>5</v>
      </c>
      <c r="E119" s="110"/>
      <c r="F119" s="104" t="s">
        <v>146</v>
      </c>
      <c r="G119" s="105">
        <v>40</v>
      </c>
      <c r="H119" s="104" t="s">
        <v>42</v>
      </c>
      <c r="I119" s="110"/>
      <c r="J119" s="106" t="s">
        <v>42</v>
      </c>
      <c r="K119" s="105"/>
      <c r="L119" s="110"/>
      <c r="M119" s="110"/>
      <c r="N119" s="115">
        <f t="shared" si="2"/>
        <v>0</v>
      </c>
    </row>
    <row r="120" spans="4:14">
      <c r="D120" s="110">
        <v>6</v>
      </c>
      <c r="E120" s="110"/>
      <c r="F120" s="104" t="s">
        <v>147</v>
      </c>
      <c r="G120" s="105">
        <v>40</v>
      </c>
      <c r="H120" s="104" t="s">
        <v>42</v>
      </c>
      <c r="I120" s="110"/>
      <c r="J120" s="106" t="s">
        <v>42</v>
      </c>
      <c r="K120" s="105"/>
      <c r="L120" s="110"/>
      <c r="M120" s="110"/>
      <c r="N120" s="115">
        <f t="shared" si="2"/>
        <v>0</v>
      </c>
    </row>
    <row r="121" spans="4:14">
      <c r="D121" s="110">
        <v>7</v>
      </c>
      <c r="E121" s="110"/>
      <c r="F121" s="104" t="s">
        <v>148</v>
      </c>
      <c r="G121" s="105">
        <v>3</v>
      </c>
      <c r="H121" s="104" t="s">
        <v>149</v>
      </c>
      <c r="I121" s="110"/>
      <c r="J121" s="106" t="s">
        <v>149</v>
      </c>
      <c r="K121" s="105"/>
      <c r="L121" s="110"/>
      <c r="M121" s="110"/>
      <c r="N121" s="115">
        <f t="shared" si="2"/>
        <v>0</v>
      </c>
    </row>
    <row r="122" spans="4:14">
      <c r="N122" s="101">
        <f>SUM(N115:N121)</f>
        <v>0</v>
      </c>
    </row>
    <row r="123" spans="4:14" ht="15.75">
      <c r="D123" s="94" t="s">
        <v>150</v>
      </c>
      <c r="N123" s="100"/>
    </row>
    <row r="124" spans="4:14">
      <c r="D124" s="91" t="s">
        <v>47</v>
      </c>
      <c r="E124" s="81" t="s">
        <v>48</v>
      </c>
      <c r="F124" s="92" t="s">
        <v>49</v>
      </c>
      <c r="G124" s="82" t="s">
        <v>50</v>
      </c>
      <c r="H124" s="93"/>
      <c r="I124" s="82" t="s">
        <v>51</v>
      </c>
      <c r="J124" s="82" t="s">
        <v>52</v>
      </c>
      <c r="K124" s="83"/>
      <c r="L124" s="82" t="s">
        <v>52</v>
      </c>
      <c r="M124" s="82" t="s">
        <v>54</v>
      </c>
      <c r="N124" s="82" t="s">
        <v>55</v>
      </c>
    </row>
    <row r="125" spans="4:14">
      <c r="D125" s="116">
        <v>1</v>
      </c>
      <c r="E125" s="110"/>
      <c r="F125" s="104" t="s">
        <v>151</v>
      </c>
      <c r="G125" s="105">
        <v>5</v>
      </c>
      <c r="H125" s="106" t="s">
        <v>152</v>
      </c>
      <c r="I125" s="105">
        <v>5</v>
      </c>
      <c r="J125" s="106" t="s">
        <v>152</v>
      </c>
      <c r="K125" s="105"/>
      <c r="L125" s="110"/>
      <c r="M125" s="110"/>
      <c r="N125" s="117">
        <f>G125*K125</f>
        <v>0</v>
      </c>
    </row>
    <row r="126" spans="4:14">
      <c r="D126" s="116">
        <v>2</v>
      </c>
      <c r="E126" s="110"/>
      <c r="F126" s="104" t="s">
        <v>153</v>
      </c>
      <c r="G126" s="105">
        <v>80</v>
      </c>
      <c r="H126" s="106" t="s">
        <v>43</v>
      </c>
      <c r="I126" s="105">
        <v>80</v>
      </c>
      <c r="J126" s="106" t="s">
        <v>43</v>
      </c>
      <c r="K126" s="105"/>
      <c r="L126" s="110"/>
      <c r="M126" s="110"/>
      <c r="N126" s="117">
        <f t="shared" ref="N126:N189" si="3">G126*K126</f>
        <v>0</v>
      </c>
    </row>
    <row r="127" spans="4:14">
      <c r="D127" s="116">
        <v>3</v>
      </c>
      <c r="E127" s="110"/>
      <c r="F127" s="104" t="s">
        <v>154</v>
      </c>
      <c r="G127" s="105">
        <v>95</v>
      </c>
      <c r="H127" s="106" t="s">
        <v>43</v>
      </c>
      <c r="I127" s="105">
        <v>95</v>
      </c>
      <c r="J127" s="106" t="s">
        <v>43</v>
      </c>
      <c r="K127" s="105"/>
      <c r="L127" s="110"/>
      <c r="M127" s="110"/>
      <c r="N127" s="117">
        <f t="shared" si="3"/>
        <v>0</v>
      </c>
    </row>
    <row r="128" spans="4:14">
      <c r="D128" s="116">
        <v>4</v>
      </c>
      <c r="E128" s="110"/>
      <c r="F128" s="104" t="s">
        <v>155</v>
      </c>
      <c r="G128" s="105">
        <v>310</v>
      </c>
      <c r="H128" s="106" t="s">
        <v>43</v>
      </c>
      <c r="I128" s="105">
        <v>310</v>
      </c>
      <c r="J128" s="106" t="s">
        <v>43</v>
      </c>
      <c r="K128" s="105"/>
      <c r="L128" s="110"/>
      <c r="M128" s="110"/>
      <c r="N128" s="117">
        <f t="shared" si="3"/>
        <v>0</v>
      </c>
    </row>
    <row r="129" spans="4:14">
      <c r="D129" s="116">
        <v>5</v>
      </c>
      <c r="E129" s="110"/>
      <c r="F129" s="104" t="s">
        <v>156</v>
      </c>
      <c r="G129" s="105">
        <v>30</v>
      </c>
      <c r="H129" s="106" t="s">
        <v>43</v>
      </c>
      <c r="I129" s="105">
        <v>30</v>
      </c>
      <c r="J129" s="106" t="s">
        <v>43</v>
      </c>
      <c r="K129" s="105"/>
      <c r="L129" s="110"/>
      <c r="M129" s="110"/>
      <c r="N129" s="117">
        <f t="shared" si="3"/>
        <v>0</v>
      </c>
    </row>
    <row r="130" spans="4:14">
      <c r="D130" s="116">
        <v>6</v>
      </c>
      <c r="E130" s="110"/>
      <c r="F130" s="104" t="s">
        <v>157</v>
      </c>
      <c r="G130" s="105">
        <v>110</v>
      </c>
      <c r="H130" s="106" t="s">
        <v>43</v>
      </c>
      <c r="I130" s="105">
        <v>110</v>
      </c>
      <c r="J130" s="106" t="s">
        <v>43</v>
      </c>
      <c r="K130" s="105"/>
      <c r="L130" s="110"/>
      <c r="M130" s="110"/>
      <c r="N130" s="117">
        <f t="shared" si="3"/>
        <v>0</v>
      </c>
    </row>
    <row r="131" spans="4:14">
      <c r="D131" s="116">
        <v>7</v>
      </c>
      <c r="E131" s="110"/>
      <c r="F131" s="104" t="s">
        <v>158</v>
      </c>
      <c r="G131" s="105">
        <v>250</v>
      </c>
      <c r="H131" s="106" t="s">
        <v>43</v>
      </c>
      <c r="I131" s="105">
        <v>250</v>
      </c>
      <c r="J131" s="106" t="s">
        <v>43</v>
      </c>
      <c r="K131" s="105"/>
      <c r="L131" s="110"/>
      <c r="M131" s="110"/>
      <c r="N131" s="117">
        <f t="shared" si="3"/>
        <v>0</v>
      </c>
    </row>
    <row r="132" spans="4:14">
      <c r="D132" s="116">
        <v>8</v>
      </c>
      <c r="E132" s="110"/>
      <c r="F132" s="104" t="s">
        <v>159</v>
      </c>
      <c r="G132" s="105">
        <v>1900</v>
      </c>
      <c r="H132" s="106" t="s">
        <v>43</v>
      </c>
      <c r="I132" s="105">
        <v>1900</v>
      </c>
      <c r="J132" s="106" t="s">
        <v>43</v>
      </c>
      <c r="K132" s="105"/>
      <c r="L132" s="110"/>
      <c r="M132" s="110"/>
      <c r="N132" s="117">
        <f t="shared" si="3"/>
        <v>0</v>
      </c>
    </row>
    <row r="133" spans="4:14">
      <c r="D133" s="116">
        <v>9</v>
      </c>
      <c r="E133" s="110"/>
      <c r="F133" s="104" t="s">
        <v>160</v>
      </c>
      <c r="G133" s="105">
        <v>2400</v>
      </c>
      <c r="H133" s="106" t="s">
        <v>43</v>
      </c>
      <c r="I133" s="105">
        <v>2400</v>
      </c>
      <c r="J133" s="106" t="s">
        <v>43</v>
      </c>
      <c r="K133" s="105"/>
      <c r="L133" s="110"/>
      <c r="M133" s="110"/>
      <c r="N133" s="117">
        <f t="shared" si="3"/>
        <v>0</v>
      </c>
    </row>
    <row r="134" spans="4:14">
      <c r="D134" s="116">
        <v>10</v>
      </c>
      <c r="E134" s="110"/>
      <c r="F134" s="104" t="s">
        <v>161</v>
      </c>
      <c r="G134" s="105">
        <v>70</v>
      </c>
      <c r="H134" s="106" t="s">
        <v>43</v>
      </c>
      <c r="I134" s="105">
        <v>70</v>
      </c>
      <c r="J134" s="106" t="s">
        <v>43</v>
      </c>
      <c r="K134" s="105"/>
      <c r="L134" s="110"/>
      <c r="M134" s="110"/>
      <c r="N134" s="117">
        <f t="shared" si="3"/>
        <v>0</v>
      </c>
    </row>
    <row r="135" spans="4:14">
      <c r="D135" s="116">
        <v>11</v>
      </c>
      <c r="E135" s="110"/>
      <c r="F135" s="104" t="s">
        <v>162</v>
      </c>
      <c r="G135" s="105">
        <v>60</v>
      </c>
      <c r="H135" s="106" t="s">
        <v>43</v>
      </c>
      <c r="I135" s="105">
        <v>60</v>
      </c>
      <c r="J135" s="106" t="s">
        <v>43</v>
      </c>
      <c r="K135" s="105"/>
      <c r="L135" s="110"/>
      <c r="M135" s="110"/>
      <c r="N135" s="117">
        <f t="shared" si="3"/>
        <v>0</v>
      </c>
    </row>
    <row r="136" spans="4:14">
      <c r="D136" s="116">
        <v>12</v>
      </c>
      <c r="E136" s="110"/>
      <c r="F136" s="104" t="s">
        <v>163</v>
      </c>
      <c r="G136" s="105">
        <v>35</v>
      </c>
      <c r="H136" s="106" t="s">
        <v>43</v>
      </c>
      <c r="I136" s="105">
        <v>35</v>
      </c>
      <c r="J136" s="106" t="s">
        <v>43</v>
      </c>
      <c r="K136" s="105"/>
      <c r="L136" s="110"/>
      <c r="M136" s="110"/>
      <c r="N136" s="117">
        <f t="shared" si="3"/>
        <v>0</v>
      </c>
    </row>
    <row r="137" spans="4:14">
      <c r="D137" s="116">
        <v>13</v>
      </c>
      <c r="E137" s="110"/>
      <c r="F137" s="104" t="s">
        <v>164</v>
      </c>
      <c r="G137" s="105">
        <v>280</v>
      </c>
      <c r="H137" s="106" t="s">
        <v>43</v>
      </c>
      <c r="I137" s="105">
        <v>280</v>
      </c>
      <c r="J137" s="106" t="s">
        <v>43</v>
      </c>
      <c r="K137" s="105"/>
      <c r="L137" s="110"/>
      <c r="M137" s="110"/>
      <c r="N137" s="117">
        <f t="shared" si="3"/>
        <v>0</v>
      </c>
    </row>
    <row r="138" spans="4:14">
      <c r="D138" s="116">
        <v>14</v>
      </c>
      <c r="E138" s="110"/>
      <c r="F138" s="104" t="s">
        <v>165</v>
      </c>
      <c r="G138" s="105">
        <v>160</v>
      </c>
      <c r="H138" s="106" t="s">
        <v>43</v>
      </c>
      <c r="I138" s="105">
        <v>160</v>
      </c>
      <c r="J138" s="106" t="s">
        <v>43</v>
      </c>
      <c r="K138" s="105"/>
      <c r="L138" s="110"/>
      <c r="M138" s="110"/>
      <c r="N138" s="117">
        <f t="shared" si="3"/>
        <v>0</v>
      </c>
    </row>
    <row r="139" spans="4:14">
      <c r="D139" s="116">
        <v>15</v>
      </c>
      <c r="E139" s="110"/>
      <c r="F139" s="104" t="s">
        <v>166</v>
      </c>
      <c r="G139" s="105">
        <v>150</v>
      </c>
      <c r="H139" s="106" t="s">
        <v>43</v>
      </c>
      <c r="I139" s="105">
        <v>150</v>
      </c>
      <c r="J139" s="106" t="s">
        <v>43</v>
      </c>
      <c r="K139" s="105"/>
      <c r="L139" s="110"/>
      <c r="M139" s="110"/>
      <c r="N139" s="117">
        <f t="shared" si="3"/>
        <v>0</v>
      </c>
    </row>
    <row r="140" spans="4:14">
      <c r="D140" s="116">
        <v>16</v>
      </c>
      <c r="E140" s="110"/>
      <c r="F140" s="104" t="s">
        <v>167</v>
      </c>
      <c r="G140" s="105">
        <v>150</v>
      </c>
      <c r="H140" s="106" t="s">
        <v>43</v>
      </c>
      <c r="I140" s="105">
        <v>150</v>
      </c>
      <c r="J140" s="106" t="s">
        <v>43</v>
      </c>
      <c r="K140" s="105"/>
      <c r="L140" s="110"/>
      <c r="M140" s="110"/>
      <c r="N140" s="117">
        <f t="shared" si="3"/>
        <v>0</v>
      </c>
    </row>
    <row r="141" spans="4:14">
      <c r="D141" s="116">
        <v>17</v>
      </c>
      <c r="E141" s="110"/>
      <c r="F141" s="104" t="s">
        <v>168</v>
      </c>
      <c r="G141" s="105">
        <v>90</v>
      </c>
      <c r="H141" s="106" t="s">
        <v>43</v>
      </c>
      <c r="I141" s="105">
        <v>90</v>
      </c>
      <c r="J141" s="106" t="s">
        <v>43</v>
      </c>
      <c r="K141" s="105"/>
      <c r="L141" s="110"/>
      <c r="M141" s="110"/>
      <c r="N141" s="117">
        <f t="shared" si="3"/>
        <v>0</v>
      </c>
    </row>
    <row r="142" spans="4:14">
      <c r="D142" s="116">
        <v>18</v>
      </c>
      <c r="E142" s="110"/>
      <c r="F142" s="104" t="s">
        <v>169</v>
      </c>
      <c r="G142" s="105">
        <v>350</v>
      </c>
      <c r="H142" s="106" t="s">
        <v>43</v>
      </c>
      <c r="I142" s="105">
        <v>350</v>
      </c>
      <c r="J142" s="106" t="s">
        <v>43</v>
      </c>
      <c r="K142" s="105"/>
      <c r="L142" s="110"/>
      <c r="M142" s="110"/>
      <c r="N142" s="117">
        <f t="shared" si="3"/>
        <v>0</v>
      </c>
    </row>
    <row r="143" spans="4:14">
      <c r="D143" s="116">
        <v>19</v>
      </c>
      <c r="E143" s="110"/>
      <c r="F143" s="104" t="s">
        <v>170</v>
      </c>
      <c r="G143" s="105">
        <v>75</v>
      </c>
      <c r="H143" s="106" t="s">
        <v>171</v>
      </c>
      <c r="I143" s="105">
        <v>75</v>
      </c>
      <c r="J143" s="106" t="s">
        <v>171</v>
      </c>
      <c r="K143" s="105"/>
      <c r="L143" s="110"/>
      <c r="M143" s="110"/>
      <c r="N143" s="117">
        <f t="shared" si="3"/>
        <v>0</v>
      </c>
    </row>
    <row r="144" spans="4:14">
      <c r="D144" s="116">
        <v>20</v>
      </c>
      <c r="E144" s="110"/>
      <c r="F144" s="104" t="s">
        <v>172</v>
      </c>
      <c r="G144" s="105">
        <v>25</v>
      </c>
      <c r="H144" s="106" t="s">
        <v>43</v>
      </c>
      <c r="I144" s="105">
        <v>25</v>
      </c>
      <c r="J144" s="106" t="s">
        <v>43</v>
      </c>
      <c r="K144" s="105"/>
      <c r="L144" s="110"/>
      <c r="M144" s="110"/>
      <c r="N144" s="117">
        <f t="shared" si="3"/>
        <v>0</v>
      </c>
    </row>
    <row r="145" spans="4:14">
      <c r="D145" s="116">
        <v>21</v>
      </c>
      <c r="E145" s="110"/>
      <c r="F145" s="104" t="s">
        <v>173</v>
      </c>
      <c r="G145" s="105">
        <v>250</v>
      </c>
      <c r="H145" s="106" t="s">
        <v>43</v>
      </c>
      <c r="I145" s="105">
        <v>250</v>
      </c>
      <c r="J145" s="106" t="s">
        <v>43</v>
      </c>
      <c r="K145" s="105"/>
      <c r="L145" s="110"/>
      <c r="M145" s="110"/>
      <c r="N145" s="117">
        <f t="shared" si="3"/>
        <v>0</v>
      </c>
    </row>
    <row r="146" spans="4:14">
      <c r="D146" s="116">
        <v>22</v>
      </c>
      <c r="E146" s="110"/>
      <c r="F146" s="104" t="s">
        <v>174</v>
      </c>
      <c r="G146" s="105">
        <v>10</v>
      </c>
      <c r="H146" s="106" t="s">
        <v>43</v>
      </c>
      <c r="I146" s="105">
        <v>10</v>
      </c>
      <c r="J146" s="106" t="s">
        <v>43</v>
      </c>
      <c r="K146" s="105"/>
      <c r="L146" s="110"/>
      <c r="M146" s="110"/>
      <c r="N146" s="117">
        <f t="shared" si="3"/>
        <v>0</v>
      </c>
    </row>
    <row r="147" spans="4:14">
      <c r="D147" s="116">
        <v>23</v>
      </c>
      <c r="E147" s="110"/>
      <c r="F147" s="104" t="s">
        <v>175</v>
      </c>
      <c r="G147" s="105">
        <v>160</v>
      </c>
      <c r="H147" s="106" t="s">
        <v>43</v>
      </c>
      <c r="I147" s="105">
        <v>160</v>
      </c>
      <c r="J147" s="106" t="s">
        <v>43</v>
      </c>
      <c r="K147" s="105"/>
      <c r="L147" s="110"/>
      <c r="M147" s="110"/>
      <c r="N147" s="117">
        <f t="shared" si="3"/>
        <v>0</v>
      </c>
    </row>
    <row r="148" spans="4:14">
      <c r="D148" s="116">
        <v>24</v>
      </c>
      <c r="E148" s="110"/>
      <c r="F148" s="104" t="s">
        <v>176</v>
      </c>
      <c r="G148" s="105">
        <v>320</v>
      </c>
      <c r="H148" s="106" t="s">
        <v>43</v>
      </c>
      <c r="I148" s="105">
        <v>320</v>
      </c>
      <c r="J148" s="106" t="s">
        <v>43</v>
      </c>
      <c r="K148" s="105"/>
      <c r="L148" s="110"/>
      <c r="M148" s="110"/>
      <c r="N148" s="117">
        <f t="shared" si="3"/>
        <v>0</v>
      </c>
    </row>
    <row r="149" spans="4:14">
      <c r="D149" s="116">
        <v>25</v>
      </c>
      <c r="E149" s="110"/>
      <c r="F149" s="104" t="s">
        <v>177</v>
      </c>
      <c r="G149" s="105">
        <v>960</v>
      </c>
      <c r="H149" s="106" t="s">
        <v>43</v>
      </c>
      <c r="I149" s="105">
        <v>960</v>
      </c>
      <c r="J149" s="106" t="s">
        <v>43</v>
      </c>
      <c r="K149" s="105"/>
      <c r="L149" s="110"/>
      <c r="M149" s="110"/>
      <c r="N149" s="117">
        <f t="shared" si="3"/>
        <v>0</v>
      </c>
    </row>
    <row r="150" spans="4:14">
      <c r="D150" s="116">
        <v>26</v>
      </c>
      <c r="E150" s="110"/>
      <c r="F150" s="104" t="s">
        <v>178</v>
      </c>
      <c r="G150" s="105">
        <v>55</v>
      </c>
      <c r="H150" s="106" t="s">
        <v>171</v>
      </c>
      <c r="I150" s="105">
        <v>55</v>
      </c>
      <c r="J150" s="106" t="s">
        <v>171</v>
      </c>
      <c r="K150" s="105"/>
      <c r="L150" s="110"/>
      <c r="M150" s="110"/>
      <c r="N150" s="117">
        <f t="shared" si="3"/>
        <v>0</v>
      </c>
    </row>
    <row r="151" spans="4:14">
      <c r="D151" s="116">
        <v>27</v>
      </c>
      <c r="E151" s="110"/>
      <c r="F151" s="104" t="s">
        <v>179</v>
      </c>
      <c r="G151" s="105">
        <v>80</v>
      </c>
      <c r="H151" s="106" t="s">
        <v>171</v>
      </c>
      <c r="I151" s="105">
        <v>80</v>
      </c>
      <c r="J151" s="106" t="s">
        <v>171</v>
      </c>
      <c r="K151" s="105"/>
      <c r="L151" s="110"/>
      <c r="M151" s="110"/>
      <c r="N151" s="117">
        <f t="shared" si="3"/>
        <v>0</v>
      </c>
    </row>
    <row r="152" spans="4:14">
      <c r="D152" s="116">
        <v>28</v>
      </c>
      <c r="E152" s="110"/>
      <c r="F152" s="104" t="s">
        <v>180</v>
      </c>
      <c r="G152" s="105">
        <v>20</v>
      </c>
      <c r="H152" s="106" t="s">
        <v>45</v>
      </c>
      <c r="I152" s="105">
        <v>20</v>
      </c>
      <c r="J152" s="106" t="s">
        <v>45</v>
      </c>
      <c r="K152" s="105"/>
      <c r="L152" s="110"/>
      <c r="M152" s="110"/>
      <c r="N152" s="117">
        <f t="shared" si="3"/>
        <v>0</v>
      </c>
    </row>
    <row r="153" spans="4:14">
      <c r="D153" s="116">
        <v>29</v>
      </c>
      <c r="E153" s="110"/>
      <c r="F153" s="104" t="s">
        <v>181</v>
      </c>
      <c r="G153" s="105">
        <v>30</v>
      </c>
      <c r="H153" s="106" t="s">
        <v>182</v>
      </c>
      <c r="I153" s="105">
        <v>30</v>
      </c>
      <c r="J153" s="106" t="s">
        <v>182</v>
      </c>
      <c r="K153" s="105"/>
      <c r="L153" s="110"/>
      <c r="M153" s="110"/>
      <c r="N153" s="117">
        <f t="shared" si="3"/>
        <v>0</v>
      </c>
    </row>
    <row r="154" spans="4:14">
      <c r="D154" s="116">
        <v>30</v>
      </c>
      <c r="E154" s="110"/>
      <c r="F154" s="104" t="s">
        <v>183</v>
      </c>
      <c r="G154" s="105">
        <v>4</v>
      </c>
      <c r="H154" s="106" t="s">
        <v>152</v>
      </c>
      <c r="I154" s="105">
        <v>4</v>
      </c>
      <c r="J154" s="106" t="s">
        <v>152</v>
      </c>
      <c r="K154" s="105"/>
      <c r="L154" s="110"/>
      <c r="M154" s="110"/>
      <c r="N154" s="117">
        <f t="shared" si="3"/>
        <v>0</v>
      </c>
    </row>
    <row r="155" spans="4:14">
      <c r="D155" s="116">
        <v>31</v>
      </c>
      <c r="E155" s="110"/>
      <c r="F155" s="104" t="s">
        <v>184</v>
      </c>
      <c r="G155" s="105">
        <v>2</v>
      </c>
      <c r="H155" s="106" t="s">
        <v>152</v>
      </c>
      <c r="I155" s="105">
        <v>2</v>
      </c>
      <c r="J155" s="106" t="s">
        <v>152</v>
      </c>
      <c r="K155" s="105"/>
      <c r="L155" s="110"/>
      <c r="M155" s="110"/>
      <c r="N155" s="117">
        <f t="shared" si="3"/>
        <v>0</v>
      </c>
    </row>
    <row r="156" spans="4:14">
      <c r="D156" s="116">
        <v>32</v>
      </c>
      <c r="E156" s="110"/>
      <c r="F156" s="104" t="s">
        <v>185</v>
      </c>
      <c r="G156" s="105">
        <v>43</v>
      </c>
      <c r="H156" s="106" t="s">
        <v>82</v>
      </c>
      <c r="I156" s="105">
        <v>43</v>
      </c>
      <c r="J156" s="106" t="s">
        <v>82</v>
      </c>
      <c r="K156" s="105"/>
      <c r="L156" s="110"/>
      <c r="M156" s="110"/>
      <c r="N156" s="117">
        <f t="shared" si="3"/>
        <v>0</v>
      </c>
    </row>
    <row r="157" spans="4:14">
      <c r="D157" s="116">
        <v>33</v>
      </c>
      <c r="E157" s="110"/>
      <c r="F157" s="104" t="s">
        <v>186</v>
      </c>
      <c r="G157" s="105">
        <v>35</v>
      </c>
      <c r="H157" s="106" t="s">
        <v>82</v>
      </c>
      <c r="I157" s="105">
        <v>35</v>
      </c>
      <c r="J157" s="106" t="s">
        <v>82</v>
      </c>
      <c r="K157" s="105"/>
      <c r="L157" s="110"/>
      <c r="M157" s="110"/>
      <c r="N157" s="117">
        <f t="shared" si="3"/>
        <v>0</v>
      </c>
    </row>
    <row r="158" spans="4:14">
      <c r="D158" s="116">
        <v>34</v>
      </c>
      <c r="E158" s="110"/>
      <c r="F158" s="104" t="s">
        <v>187</v>
      </c>
      <c r="G158" s="105">
        <v>70</v>
      </c>
      <c r="H158" s="106" t="s">
        <v>82</v>
      </c>
      <c r="I158" s="105">
        <v>70</v>
      </c>
      <c r="J158" s="106" t="s">
        <v>82</v>
      </c>
      <c r="K158" s="105"/>
      <c r="L158" s="110"/>
      <c r="M158" s="110"/>
      <c r="N158" s="117">
        <f t="shared" si="3"/>
        <v>0</v>
      </c>
    </row>
    <row r="159" spans="4:14">
      <c r="D159" s="116">
        <v>35</v>
      </c>
      <c r="E159" s="110"/>
      <c r="F159" s="104" t="s">
        <v>188</v>
      </c>
      <c r="G159" s="105">
        <v>8</v>
      </c>
      <c r="H159" s="106" t="s">
        <v>82</v>
      </c>
      <c r="I159" s="105">
        <v>8</v>
      </c>
      <c r="J159" s="106" t="s">
        <v>82</v>
      </c>
      <c r="K159" s="105"/>
      <c r="L159" s="110"/>
      <c r="M159" s="110"/>
      <c r="N159" s="117">
        <f t="shared" si="3"/>
        <v>0</v>
      </c>
    </row>
    <row r="160" spans="4:14">
      <c r="D160" s="116">
        <v>36</v>
      </c>
      <c r="E160" s="110"/>
      <c r="F160" s="104" t="s">
        <v>189</v>
      </c>
      <c r="G160" s="105">
        <v>45</v>
      </c>
      <c r="H160" s="106" t="s">
        <v>82</v>
      </c>
      <c r="I160" s="105">
        <v>45</v>
      </c>
      <c r="J160" s="106" t="s">
        <v>82</v>
      </c>
      <c r="K160" s="105"/>
      <c r="L160" s="110"/>
      <c r="M160" s="110"/>
      <c r="N160" s="117">
        <f t="shared" si="3"/>
        <v>0</v>
      </c>
    </row>
    <row r="161" spans="4:14">
      <c r="D161" s="116">
        <v>37</v>
      </c>
      <c r="E161" s="110"/>
      <c r="F161" s="104" t="s">
        <v>190</v>
      </c>
      <c r="G161" s="105">
        <v>4</v>
      </c>
      <c r="H161" s="106" t="s">
        <v>82</v>
      </c>
      <c r="I161" s="105">
        <v>4</v>
      </c>
      <c r="J161" s="106" t="s">
        <v>82</v>
      </c>
      <c r="K161" s="105"/>
      <c r="L161" s="110"/>
      <c r="M161" s="110"/>
      <c r="N161" s="117">
        <f t="shared" si="3"/>
        <v>0</v>
      </c>
    </row>
    <row r="162" spans="4:14">
      <c r="D162" s="116">
        <v>38</v>
      </c>
      <c r="E162" s="110"/>
      <c r="F162" s="104" t="s">
        <v>191</v>
      </c>
      <c r="G162" s="105">
        <v>5</v>
      </c>
      <c r="H162" s="106" t="s">
        <v>82</v>
      </c>
      <c r="I162" s="105">
        <v>5</v>
      </c>
      <c r="J162" s="106" t="s">
        <v>82</v>
      </c>
      <c r="K162" s="105"/>
      <c r="L162" s="110"/>
      <c r="M162" s="110"/>
      <c r="N162" s="117">
        <f t="shared" si="3"/>
        <v>0</v>
      </c>
    </row>
    <row r="163" spans="4:14">
      <c r="D163" s="116">
        <v>39</v>
      </c>
      <c r="E163" s="110"/>
      <c r="F163" s="104" t="s">
        <v>192</v>
      </c>
      <c r="G163" s="105">
        <v>14</v>
      </c>
      <c r="H163" s="106" t="s">
        <v>82</v>
      </c>
      <c r="I163" s="105">
        <v>14</v>
      </c>
      <c r="J163" s="106" t="s">
        <v>82</v>
      </c>
      <c r="K163" s="105"/>
      <c r="L163" s="110"/>
      <c r="M163" s="110"/>
      <c r="N163" s="117">
        <f t="shared" si="3"/>
        <v>0</v>
      </c>
    </row>
    <row r="164" spans="4:14">
      <c r="D164" s="116">
        <v>40</v>
      </c>
      <c r="E164" s="110"/>
      <c r="F164" s="104" t="s">
        <v>193</v>
      </c>
      <c r="G164" s="105">
        <v>4</v>
      </c>
      <c r="H164" s="106" t="s">
        <v>82</v>
      </c>
      <c r="I164" s="105">
        <v>4</v>
      </c>
      <c r="J164" s="106" t="s">
        <v>82</v>
      </c>
      <c r="K164" s="105"/>
      <c r="L164" s="110"/>
      <c r="M164" s="110"/>
      <c r="N164" s="117">
        <f t="shared" si="3"/>
        <v>0</v>
      </c>
    </row>
    <row r="165" spans="4:14">
      <c r="D165" s="116">
        <v>41</v>
      </c>
      <c r="E165" s="110"/>
      <c r="F165" s="104" t="s">
        <v>194</v>
      </c>
      <c r="G165" s="105">
        <v>16</v>
      </c>
      <c r="H165" s="106" t="s">
        <v>82</v>
      </c>
      <c r="I165" s="105">
        <v>16</v>
      </c>
      <c r="J165" s="106" t="s">
        <v>82</v>
      </c>
      <c r="K165" s="105"/>
      <c r="L165" s="110"/>
      <c r="M165" s="110"/>
      <c r="N165" s="117">
        <f t="shared" si="3"/>
        <v>0</v>
      </c>
    </row>
    <row r="166" spans="4:14">
      <c r="D166" s="116">
        <v>42</v>
      </c>
      <c r="E166" s="110"/>
      <c r="F166" s="104" t="s">
        <v>195</v>
      </c>
      <c r="G166" s="105">
        <v>40</v>
      </c>
      <c r="H166" s="106" t="s">
        <v>182</v>
      </c>
      <c r="I166" s="105">
        <v>40</v>
      </c>
      <c r="J166" s="106" t="s">
        <v>182</v>
      </c>
      <c r="K166" s="105"/>
      <c r="L166" s="110"/>
      <c r="M166" s="110"/>
      <c r="N166" s="117">
        <f t="shared" si="3"/>
        <v>0</v>
      </c>
    </row>
    <row r="167" spans="4:14">
      <c r="D167" s="116">
        <v>43</v>
      </c>
      <c r="E167" s="110"/>
      <c r="F167" s="104" t="s">
        <v>196</v>
      </c>
      <c r="G167" s="105">
        <v>35</v>
      </c>
      <c r="H167" s="106" t="s">
        <v>197</v>
      </c>
      <c r="I167" s="105">
        <v>35</v>
      </c>
      <c r="J167" s="106" t="s">
        <v>197</v>
      </c>
      <c r="K167" s="105"/>
      <c r="L167" s="110"/>
      <c r="M167" s="110"/>
      <c r="N167" s="117">
        <f t="shared" si="3"/>
        <v>0</v>
      </c>
    </row>
    <row r="168" spans="4:14">
      <c r="D168" s="116">
        <v>44</v>
      </c>
      <c r="E168" s="110"/>
      <c r="F168" s="104" t="s">
        <v>198</v>
      </c>
      <c r="G168" s="105">
        <v>40</v>
      </c>
      <c r="H168" s="106" t="s">
        <v>43</v>
      </c>
      <c r="I168" s="105">
        <v>40</v>
      </c>
      <c r="J168" s="106" t="s">
        <v>43</v>
      </c>
      <c r="K168" s="105"/>
      <c r="L168" s="110"/>
      <c r="M168" s="110"/>
      <c r="N168" s="117">
        <f t="shared" si="3"/>
        <v>0</v>
      </c>
    </row>
    <row r="169" spans="4:14">
      <c r="D169" s="116">
        <v>45</v>
      </c>
      <c r="E169" s="110"/>
      <c r="F169" s="104" t="s">
        <v>199</v>
      </c>
      <c r="G169" s="105">
        <v>6</v>
      </c>
      <c r="H169" s="106" t="s">
        <v>197</v>
      </c>
      <c r="I169" s="105">
        <v>6</v>
      </c>
      <c r="J169" s="106" t="s">
        <v>197</v>
      </c>
      <c r="K169" s="105"/>
      <c r="L169" s="110"/>
      <c r="M169" s="110"/>
      <c r="N169" s="117">
        <f t="shared" si="3"/>
        <v>0</v>
      </c>
    </row>
    <row r="170" spans="4:14">
      <c r="D170" s="116">
        <v>46</v>
      </c>
      <c r="E170" s="110"/>
      <c r="F170" s="104" t="s">
        <v>200</v>
      </c>
      <c r="G170" s="105">
        <v>4.97</v>
      </c>
      <c r="H170" s="106" t="s">
        <v>201</v>
      </c>
      <c r="I170" s="105">
        <v>4.97</v>
      </c>
      <c r="J170" s="106" t="s">
        <v>201</v>
      </c>
      <c r="K170" s="105"/>
      <c r="L170" s="110"/>
      <c r="M170" s="110"/>
      <c r="N170" s="117">
        <f t="shared" si="3"/>
        <v>0</v>
      </c>
    </row>
    <row r="171" spans="4:14">
      <c r="D171" s="116">
        <v>47</v>
      </c>
      <c r="E171" s="110"/>
      <c r="F171" s="104" t="s">
        <v>200</v>
      </c>
      <c r="G171" s="105">
        <v>4.97</v>
      </c>
      <c r="H171" s="106" t="s">
        <v>201</v>
      </c>
      <c r="I171" s="105">
        <v>4.97</v>
      </c>
      <c r="J171" s="106" t="s">
        <v>201</v>
      </c>
      <c r="K171" s="105"/>
      <c r="L171" s="110"/>
      <c r="M171" s="110"/>
      <c r="N171" s="117">
        <f t="shared" si="3"/>
        <v>0</v>
      </c>
    </row>
    <row r="172" spans="4:14">
      <c r="D172" s="116">
        <v>48</v>
      </c>
      <c r="E172" s="110"/>
      <c r="F172" s="104" t="s">
        <v>200</v>
      </c>
      <c r="G172" s="105">
        <v>9.94</v>
      </c>
      <c r="H172" s="106" t="s">
        <v>201</v>
      </c>
      <c r="I172" s="105">
        <v>9.94</v>
      </c>
      <c r="J172" s="106" t="s">
        <v>201</v>
      </c>
      <c r="K172" s="105"/>
      <c r="L172" s="110"/>
      <c r="M172" s="110"/>
      <c r="N172" s="117">
        <f t="shared" si="3"/>
        <v>0</v>
      </c>
    </row>
    <row r="173" spans="4:14">
      <c r="D173" s="116">
        <v>49</v>
      </c>
      <c r="E173" s="110"/>
      <c r="F173" s="104" t="s">
        <v>202</v>
      </c>
      <c r="G173" s="105">
        <v>4</v>
      </c>
      <c r="H173" s="106" t="s">
        <v>152</v>
      </c>
      <c r="I173" s="105">
        <v>4</v>
      </c>
      <c r="J173" s="106" t="s">
        <v>152</v>
      </c>
      <c r="K173" s="105"/>
      <c r="L173" s="110"/>
      <c r="M173" s="110"/>
      <c r="N173" s="117">
        <f t="shared" si="3"/>
        <v>0</v>
      </c>
    </row>
    <row r="174" spans="4:14">
      <c r="D174" s="116">
        <v>50</v>
      </c>
      <c r="E174" s="110"/>
      <c r="F174" s="104" t="s">
        <v>202</v>
      </c>
      <c r="G174" s="105">
        <v>2</v>
      </c>
      <c r="H174" s="106" t="s">
        <v>152</v>
      </c>
      <c r="I174" s="105">
        <v>2</v>
      </c>
      <c r="J174" s="106" t="s">
        <v>152</v>
      </c>
      <c r="K174" s="105"/>
      <c r="L174" s="110"/>
      <c r="M174" s="110"/>
      <c r="N174" s="117">
        <f t="shared" si="3"/>
        <v>0</v>
      </c>
    </row>
    <row r="175" spans="4:14">
      <c r="D175" s="116">
        <v>51</v>
      </c>
      <c r="E175" s="110"/>
      <c r="F175" s="104" t="s">
        <v>203</v>
      </c>
      <c r="G175" s="105">
        <v>4</v>
      </c>
      <c r="H175" s="106" t="s">
        <v>152</v>
      </c>
      <c r="I175" s="105">
        <v>4</v>
      </c>
      <c r="J175" s="106" t="s">
        <v>152</v>
      </c>
      <c r="K175" s="105"/>
      <c r="L175" s="110"/>
      <c r="M175" s="110"/>
      <c r="N175" s="117">
        <f t="shared" si="3"/>
        <v>0</v>
      </c>
    </row>
    <row r="176" spans="4:14">
      <c r="D176" s="116">
        <v>52</v>
      </c>
      <c r="E176" s="110"/>
      <c r="F176" s="104" t="s">
        <v>203</v>
      </c>
      <c r="G176" s="105">
        <v>2</v>
      </c>
      <c r="H176" s="106" t="s">
        <v>152</v>
      </c>
      <c r="I176" s="105">
        <v>2</v>
      </c>
      <c r="J176" s="106" t="s">
        <v>152</v>
      </c>
      <c r="K176" s="105"/>
      <c r="L176" s="110"/>
      <c r="M176" s="110"/>
      <c r="N176" s="117">
        <f t="shared" si="3"/>
        <v>0</v>
      </c>
    </row>
    <row r="177" spans="4:14">
      <c r="D177" s="116">
        <v>53</v>
      </c>
      <c r="E177" s="110"/>
      <c r="F177" s="104" t="s">
        <v>204</v>
      </c>
      <c r="G177" s="105">
        <v>6</v>
      </c>
      <c r="H177" s="106" t="s">
        <v>197</v>
      </c>
      <c r="I177" s="105">
        <v>6</v>
      </c>
      <c r="J177" s="106" t="s">
        <v>197</v>
      </c>
      <c r="K177" s="105"/>
      <c r="L177" s="110"/>
      <c r="M177" s="110"/>
      <c r="N177" s="117">
        <f t="shared" si="3"/>
        <v>0</v>
      </c>
    </row>
    <row r="178" spans="4:14">
      <c r="D178" s="116">
        <v>54</v>
      </c>
      <c r="E178" s="110"/>
      <c r="F178" s="104" t="s">
        <v>205</v>
      </c>
      <c r="G178" s="105">
        <v>150</v>
      </c>
      <c r="H178" s="106" t="s">
        <v>44</v>
      </c>
      <c r="I178" s="105">
        <v>150</v>
      </c>
      <c r="J178" s="106" t="s">
        <v>44</v>
      </c>
      <c r="K178" s="105"/>
      <c r="L178" s="110"/>
      <c r="M178" s="110"/>
      <c r="N178" s="117">
        <f t="shared" si="3"/>
        <v>0</v>
      </c>
    </row>
    <row r="179" spans="4:14">
      <c r="D179" s="116">
        <v>55</v>
      </c>
      <c r="E179" s="110"/>
      <c r="F179" s="104" t="s">
        <v>206</v>
      </c>
      <c r="G179" s="105">
        <v>12</v>
      </c>
      <c r="H179" s="106" t="s">
        <v>82</v>
      </c>
      <c r="I179" s="105">
        <v>12</v>
      </c>
      <c r="J179" s="106" t="s">
        <v>82</v>
      </c>
      <c r="K179" s="105"/>
      <c r="L179" s="110"/>
      <c r="M179" s="110"/>
      <c r="N179" s="117">
        <f t="shared" si="3"/>
        <v>0</v>
      </c>
    </row>
    <row r="180" spans="4:14">
      <c r="D180" s="116">
        <v>56</v>
      </c>
      <c r="E180" s="110"/>
      <c r="F180" s="104" t="s">
        <v>207</v>
      </c>
      <c r="G180" s="105">
        <v>24</v>
      </c>
      <c r="H180" s="106" t="s">
        <v>152</v>
      </c>
      <c r="I180" s="105">
        <v>24</v>
      </c>
      <c r="J180" s="106" t="s">
        <v>152</v>
      </c>
      <c r="K180" s="105"/>
      <c r="L180" s="110"/>
      <c r="M180" s="110"/>
      <c r="N180" s="117">
        <f t="shared" si="3"/>
        <v>0</v>
      </c>
    </row>
    <row r="181" spans="4:14">
      <c r="D181" s="116">
        <v>57</v>
      </c>
      <c r="E181" s="110"/>
      <c r="F181" s="104" t="s">
        <v>208</v>
      </c>
      <c r="G181" s="105">
        <v>100</v>
      </c>
      <c r="H181" s="106" t="s">
        <v>82</v>
      </c>
      <c r="I181" s="105">
        <v>100</v>
      </c>
      <c r="J181" s="106" t="s">
        <v>82</v>
      </c>
      <c r="K181" s="105"/>
      <c r="L181" s="110"/>
      <c r="M181" s="110"/>
      <c r="N181" s="117">
        <f t="shared" si="3"/>
        <v>0</v>
      </c>
    </row>
    <row r="182" spans="4:14">
      <c r="D182" s="116">
        <v>58</v>
      </c>
      <c r="E182" s="110"/>
      <c r="F182" s="104" t="s">
        <v>209</v>
      </c>
      <c r="G182" s="105">
        <v>50</v>
      </c>
      <c r="H182" s="106" t="s">
        <v>197</v>
      </c>
      <c r="I182" s="105">
        <v>50</v>
      </c>
      <c r="J182" s="106" t="s">
        <v>197</v>
      </c>
      <c r="K182" s="105"/>
      <c r="L182" s="110"/>
      <c r="M182" s="110"/>
      <c r="N182" s="117">
        <f t="shared" si="3"/>
        <v>0</v>
      </c>
    </row>
    <row r="183" spans="4:14">
      <c r="D183" s="116">
        <v>59</v>
      </c>
      <c r="E183" s="110"/>
      <c r="F183" s="104" t="s">
        <v>210</v>
      </c>
      <c r="G183" s="105">
        <v>50</v>
      </c>
      <c r="H183" s="106" t="s">
        <v>197</v>
      </c>
      <c r="I183" s="105">
        <v>50</v>
      </c>
      <c r="J183" s="106" t="s">
        <v>197</v>
      </c>
      <c r="K183" s="105"/>
      <c r="L183" s="110"/>
      <c r="M183" s="110"/>
      <c r="N183" s="117">
        <f t="shared" si="3"/>
        <v>0</v>
      </c>
    </row>
    <row r="184" spans="4:14">
      <c r="D184" s="116">
        <v>60</v>
      </c>
      <c r="E184" s="110"/>
      <c r="F184" s="104" t="s">
        <v>211</v>
      </c>
      <c r="G184" s="105">
        <v>4</v>
      </c>
      <c r="H184" s="106" t="s">
        <v>197</v>
      </c>
      <c r="I184" s="105">
        <v>4</v>
      </c>
      <c r="J184" s="106" t="s">
        <v>197</v>
      </c>
      <c r="K184" s="105"/>
      <c r="L184" s="110"/>
      <c r="M184" s="110"/>
      <c r="N184" s="117">
        <f t="shared" si="3"/>
        <v>0</v>
      </c>
    </row>
    <row r="185" spans="4:14">
      <c r="D185" s="116">
        <v>61</v>
      </c>
      <c r="E185" s="110"/>
      <c r="F185" s="104" t="s">
        <v>212</v>
      </c>
      <c r="G185" s="105">
        <v>1</v>
      </c>
      <c r="H185" s="106" t="s">
        <v>197</v>
      </c>
      <c r="I185" s="105">
        <v>1</v>
      </c>
      <c r="J185" s="106" t="s">
        <v>197</v>
      </c>
      <c r="K185" s="105"/>
      <c r="L185" s="110"/>
      <c r="M185" s="110"/>
      <c r="N185" s="117">
        <f t="shared" si="3"/>
        <v>0</v>
      </c>
    </row>
    <row r="186" spans="4:14">
      <c r="D186" s="116">
        <v>62</v>
      </c>
      <c r="E186" s="110"/>
      <c r="F186" s="104" t="s">
        <v>213</v>
      </c>
      <c r="G186" s="105">
        <v>21</v>
      </c>
      <c r="H186" s="106" t="s">
        <v>197</v>
      </c>
      <c r="I186" s="105">
        <v>21</v>
      </c>
      <c r="J186" s="106" t="s">
        <v>197</v>
      </c>
      <c r="K186" s="105"/>
      <c r="L186" s="110"/>
      <c r="M186" s="110"/>
      <c r="N186" s="117">
        <f t="shared" si="3"/>
        <v>0</v>
      </c>
    </row>
    <row r="187" spans="4:14">
      <c r="D187" s="116">
        <v>63</v>
      </c>
      <c r="E187" s="110"/>
      <c r="F187" s="104" t="s">
        <v>214</v>
      </c>
      <c r="G187" s="105">
        <v>2</v>
      </c>
      <c r="H187" s="106" t="s">
        <v>197</v>
      </c>
      <c r="I187" s="105">
        <v>2</v>
      </c>
      <c r="J187" s="106" t="s">
        <v>197</v>
      </c>
      <c r="K187" s="105"/>
      <c r="L187" s="110"/>
      <c r="M187" s="110"/>
      <c r="N187" s="117">
        <f t="shared" si="3"/>
        <v>0</v>
      </c>
    </row>
    <row r="188" spans="4:14">
      <c r="D188" s="116">
        <v>64</v>
      </c>
      <c r="E188" s="110"/>
      <c r="F188" s="104" t="s">
        <v>215</v>
      </c>
      <c r="G188" s="105">
        <v>20</v>
      </c>
      <c r="H188" s="106" t="s">
        <v>197</v>
      </c>
      <c r="I188" s="105">
        <v>20</v>
      </c>
      <c r="J188" s="106" t="s">
        <v>197</v>
      </c>
      <c r="K188" s="105"/>
      <c r="L188" s="110"/>
      <c r="M188" s="110"/>
      <c r="N188" s="117">
        <f t="shared" si="3"/>
        <v>0</v>
      </c>
    </row>
    <row r="189" spans="4:14">
      <c r="D189" s="116">
        <v>65</v>
      </c>
      <c r="E189" s="110"/>
      <c r="F189" s="104" t="s">
        <v>215</v>
      </c>
      <c r="G189" s="105">
        <v>8</v>
      </c>
      <c r="H189" s="106" t="s">
        <v>197</v>
      </c>
      <c r="I189" s="105">
        <v>8</v>
      </c>
      <c r="J189" s="106" t="s">
        <v>197</v>
      </c>
      <c r="K189" s="105"/>
      <c r="L189" s="110"/>
      <c r="M189" s="110"/>
      <c r="N189" s="117">
        <f t="shared" si="3"/>
        <v>0</v>
      </c>
    </row>
    <row r="190" spans="4:14">
      <c r="D190" s="116">
        <v>66</v>
      </c>
      <c r="E190" s="110"/>
      <c r="F190" s="104" t="s">
        <v>216</v>
      </c>
      <c r="G190" s="105">
        <v>13</v>
      </c>
      <c r="H190" s="106" t="s">
        <v>197</v>
      </c>
      <c r="I190" s="105">
        <v>13</v>
      </c>
      <c r="J190" s="106" t="s">
        <v>197</v>
      </c>
      <c r="K190" s="105"/>
      <c r="L190" s="110"/>
      <c r="M190" s="110"/>
      <c r="N190" s="117">
        <f t="shared" ref="N190:N239" si="4">G190*K190</f>
        <v>0</v>
      </c>
    </row>
    <row r="191" spans="4:14">
      <c r="D191" s="116">
        <v>67</v>
      </c>
      <c r="E191" s="110"/>
      <c r="F191" s="104" t="s">
        <v>217</v>
      </c>
      <c r="G191" s="105">
        <v>20</v>
      </c>
      <c r="H191" s="106" t="s">
        <v>197</v>
      </c>
      <c r="I191" s="105">
        <v>20</v>
      </c>
      <c r="J191" s="106" t="s">
        <v>197</v>
      </c>
      <c r="K191" s="105"/>
      <c r="L191" s="110"/>
      <c r="M191" s="110"/>
      <c r="N191" s="117">
        <f t="shared" si="4"/>
        <v>0</v>
      </c>
    </row>
    <row r="192" spans="4:14">
      <c r="D192" s="116">
        <v>68</v>
      </c>
      <c r="E192" s="110"/>
      <c r="F192" s="104" t="s">
        <v>217</v>
      </c>
      <c r="G192" s="105">
        <v>13</v>
      </c>
      <c r="H192" s="106" t="s">
        <v>197</v>
      </c>
      <c r="I192" s="105">
        <v>13</v>
      </c>
      <c r="J192" s="106" t="s">
        <v>197</v>
      </c>
      <c r="K192" s="105"/>
      <c r="L192" s="110"/>
      <c r="M192" s="110"/>
      <c r="N192" s="117">
        <f t="shared" si="4"/>
        <v>0</v>
      </c>
    </row>
    <row r="193" spans="4:14">
      <c r="D193" s="116">
        <v>69</v>
      </c>
      <c r="E193" s="110"/>
      <c r="F193" s="104" t="s">
        <v>217</v>
      </c>
      <c r="G193" s="105">
        <v>8</v>
      </c>
      <c r="H193" s="106" t="s">
        <v>197</v>
      </c>
      <c r="I193" s="105">
        <v>8</v>
      </c>
      <c r="J193" s="106" t="s">
        <v>197</v>
      </c>
      <c r="K193" s="105"/>
      <c r="L193" s="110"/>
      <c r="M193" s="110"/>
      <c r="N193" s="117">
        <f t="shared" si="4"/>
        <v>0</v>
      </c>
    </row>
    <row r="194" spans="4:14">
      <c r="D194" s="116">
        <v>70</v>
      </c>
      <c r="E194" s="110"/>
      <c r="F194" s="104" t="s">
        <v>217</v>
      </c>
      <c r="G194" s="105">
        <v>21</v>
      </c>
      <c r="H194" s="106" t="s">
        <v>197</v>
      </c>
      <c r="I194" s="105">
        <v>21</v>
      </c>
      <c r="J194" s="106" t="s">
        <v>197</v>
      </c>
      <c r="K194" s="105"/>
      <c r="L194" s="110"/>
      <c r="M194" s="110"/>
      <c r="N194" s="117">
        <f t="shared" si="4"/>
        <v>0</v>
      </c>
    </row>
    <row r="195" spans="4:14">
      <c r="D195" s="116">
        <v>71</v>
      </c>
      <c r="E195" s="110"/>
      <c r="F195" s="104" t="s">
        <v>218</v>
      </c>
      <c r="G195" s="105">
        <v>21</v>
      </c>
      <c r="H195" s="106" t="s">
        <v>197</v>
      </c>
      <c r="I195" s="105">
        <v>21</v>
      </c>
      <c r="J195" s="106" t="s">
        <v>197</v>
      </c>
      <c r="K195" s="105"/>
      <c r="L195" s="110"/>
      <c r="M195" s="110"/>
      <c r="N195" s="117">
        <f t="shared" si="4"/>
        <v>0</v>
      </c>
    </row>
    <row r="196" spans="4:14">
      <c r="D196" s="116">
        <v>72</v>
      </c>
      <c r="E196" s="110"/>
      <c r="F196" s="104" t="s">
        <v>219</v>
      </c>
      <c r="G196" s="105">
        <v>1</v>
      </c>
      <c r="H196" s="106" t="s">
        <v>197</v>
      </c>
      <c r="I196" s="105">
        <v>1</v>
      </c>
      <c r="J196" s="106" t="s">
        <v>197</v>
      </c>
      <c r="K196" s="105"/>
      <c r="L196" s="110"/>
      <c r="M196" s="110"/>
      <c r="N196" s="117">
        <f t="shared" si="4"/>
        <v>0</v>
      </c>
    </row>
    <row r="197" spans="4:14">
      <c r="D197" s="116">
        <v>73</v>
      </c>
      <c r="E197" s="110"/>
      <c r="F197" s="104" t="s">
        <v>220</v>
      </c>
      <c r="G197" s="105">
        <v>1</v>
      </c>
      <c r="H197" s="106" t="s">
        <v>197</v>
      </c>
      <c r="I197" s="105">
        <v>1</v>
      </c>
      <c r="J197" s="106" t="s">
        <v>197</v>
      </c>
      <c r="K197" s="105"/>
      <c r="L197" s="110"/>
      <c r="M197" s="110"/>
      <c r="N197" s="117">
        <f t="shared" si="4"/>
        <v>0</v>
      </c>
    </row>
    <row r="198" spans="4:14">
      <c r="D198" s="116">
        <v>74</v>
      </c>
      <c r="E198" s="110"/>
      <c r="F198" s="104" t="s">
        <v>221</v>
      </c>
      <c r="G198" s="105">
        <v>17</v>
      </c>
      <c r="H198" s="106" t="s">
        <v>197</v>
      </c>
      <c r="I198" s="105">
        <v>17</v>
      </c>
      <c r="J198" s="106" t="s">
        <v>197</v>
      </c>
      <c r="K198" s="105"/>
      <c r="L198" s="110"/>
      <c r="M198" s="110"/>
      <c r="N198" s="117">
        <f t="shared" si="4"/>
        <v>0</v>
      </c>
    </row>
    <row r="199" spans="4:14">
      <c r="D199" s="116">
        <v>75</v>
      </c>
      <c r="E199" s="110"/>
      <c r="F199" s="104" t="s">
        <v>222</v>
      </c>
      <c r="G199" s="105">
        <v>158</v>
      </c>
      <c r="H199" s="106" t="s">
        <v>197</v>
      </c>
      <c r="I199" s="105">
        <v>158</v>
      </c>
      <c r="J199" s="106" t="s">
        <v>197</v>
      </c>
      <c r="K199" s="105"/>
      <c r="L199" s="110"/>
      <c r="M199" s="110"/>
      <c r="N199" s="117">
        <f t="shared" si="4"/>
        <v>0</v>
      </c>
    </row>
    <row r="200" spans="4:14">
      <c r="D200" s="116">
        <v>76</v>
      </c>
      <c r="E200" s="110"/>
      <c r="F200" s="104" t="s">
        <v>223</v>
      </c>
      <c r="G200" s="105">
        <v>7</v>
      </c>
      <c r="H200" s="106" t="s">
        <v>197</v>
      </c>
      <c r="I200" s="105">
        <v>7</v>
      </c>
      <c r="J200" s="106" t="s">
        <v>197</v>
      </c>
      <c r="K200" s="105"/>
      <c r="L200" s="110"/>
      <c r="M200" s="110"/>
      <c r="N200" s="117">
        <f t="shared" si="4"/>
        <v>0</v>
      </c>
    </row>
    <row r="201" spans="4:14">
      <c r="D201" s="116">
        <v>77</v>
      </c>
      <c r="E201" s="110"/>
      <c r="F201" s="104" t="s">
        <v>224</v>
      </c>
      <c r="G201" s="105">
        <v>21</v>
      </c>
      <c r="H201" s="106" t="s">
        <v>82</v>
      </c>
      <c r="I201" s="105">
        <v>21</v>
      </c>
      <c r="J201" s="106" t="s">
        <v>82</v>
      </c>
      <c r="K201" s="105"/>
      <c r="L201" s="110"/>
      <c r="M201" s="110"/>
      <c r="N201" s="117">
        <f t="shared" si="4"/>
        <v>0</v>
      </c>
    </row>
    <row r="202" spans="4:14">
      <c r="D202" s="116">
        <v>78</v>
      </c>
      <c r="E202" s="110"/>
      <c r="F202" s="104" t="s">
        <v>225</v>
      </c>
      <c r="G202" s="105">
        <v>20</v>
      </c>
      <c r="H202" s="106" t="s">
        <v>197</v>
      </c>
      <c r="I202" s="105">
        <v>20</v>
      </c>
      <c r="J202" s="106" t="s">
        <v>197</v>
      </c>
      <c r="K202" s="105"/>
      <c r="L202" s="110"/>
      <c r="M202" s="110"/>
      <c r="N202" s="117">
        <f t="shared" si="4"/>
        <v>0</v>
      </c>
    </row>
    <row r="203" spans="4:14">
      <c r="D203" s="116">
        <v>79</v>
      </c>
      <c r="E203" s="110"/>
      <c r="F203" s="104" t="s">
        <v>226</v>
      </c>
      <c r="G203" s="105">
        <v>13</v>
      </c>
      <c r="H203" s="106" t="s">
        <v>197</v>
      </c>
      <c r="I203" s="105">
        <v>13</v>
      </c>
      <c r="J203" s="106" t="s">
        <v>197</v>
      </c>
      <c r="K203" s="105"/>
      <c r="L203" s="110"/>
      <c r="M203" s="110"/>
      <c r="N203" s="117">
        <f t="shared" si="4"/>
        <v>0</v>
      </c>
    </row>
    <row r="204" spans="4:14">
      <c r="D204" s="116">
        <v>80</v>
      </c>
      <c r="E204" s="110"/>
      <c r="F204" s="104" t="s">
        <v>227</v>
      </c>
      <c r="G204" s="105">
        <v>8</v>
      </c>
      <c r="H204" s="106" t="s">
        <v>197</v>
      </c>
      <c r="I204" s="105">
        <v>8</v>
      </c>
      <c r="J204" s="106" t="s">
        <v>197</v>
      </c>
      <c r="K204" s="105"/>
      <c r="L204" s="110"/>
      <c r="M204" s="110"/>
      <c r="N204" s="117">
        <f t="shared" si="4"/>
        <v>0</v>
      </c>
    </row>
    <row r="205" spans="4:14">
      <c r="D205" s="116">
        <v>81</v>
      </c>
      <c r="E205" s="110"/>
      <c r="F205" s="104" t="s">
        <v>228</v>
      </c>
      <c r="G205" s="105">
        <v>2</v>
      </c>
      <c r="H205" s="106" t="s">
        <v>197</v>
      </c>
      <c r="I205" s="105">
        <v>2</v>
      </c>
      <c r="J205" s="106" t="s">
        <v>197</v>
      </c>
      <c r="K205" s="105"/>
      <c r="L205" s="110"/>
      <c r="M205" s="110"/>
      <c r="N205" s="117">
        <f t="shared" si="4"/>
        <v>0</v>
      </c>
    </row>
    <row r="206" spans="4:14">
      <c r="D206" s="116">
        <v>82</v>
      </c>
      <c r="E206" s="110"/>
      <c r="F206" s="104" t="s">
        <v>229</v>
      </c>
      <c r="G206" s="105">
        <v>2</v>
      </c>
      <c r="H206" s="106" t="s">
        <v>197</v>
      </c>
      <c r="I206" s="105">
        <v>2</v>
      </c>
      <c r="J206" s="106" t="s">
        <v>197</v>
      </c>
      <c r="K206" s="105"/>
      <c r="L206" s="110"/>
      <c r="M206" s="110"/>
      <c r="N206" s="117">
        <f t="shared" si="4"/>
        <v>0</v>
      </c>
    </row>
    <row r="207" spans="4:14">
      <c r="D207" s="116">
        <v>83</v>
      </c>
      <c r="E207" s="110"/>
      <c r="F207" s="104" t="s">
        <v>230</v>
      </c>
      <c r="G207" s="105">
        <v>8</v>
      </c>
      <c r="H207" s="106" t="s">
        <v>197</v>
      </c>
      <c r="I207" s="105">
        <v>8</v>
      </c>
      <c r="J207" s="106" t="s">
        <v>197</v>
      </c>
      <c r="K207" s="105"/>
      <c r="L207" s="110"/>
      <c r="M207" s="110"/>
      <c r="N207" s="117">
        <f t="shared" si="4"/>
        <v>0</v>
      </c>
    </row>
    <row r="208" spans="4:14">
      <c r="D208" s="116">
        <v>84</v>
      </c>
      <c r="E208" s="110"/>
      <c r="F208" s="104" t="s">
        <v>231</v>
      </c>
      <c r="G208" s="105">
        <v>230</v>
      </c>
      <c r="H208" s="106" t="s">
        <v>82</v>
      </c>
      <c r="I208" s="105">
        <v>230</v>
      </c>
      <c r="J208" s="106" t="s">
        <v>82</v>
      </c>
      <c r="K208" s="105"/>
      <c r="L208" s="110"/>
      <c r="M208" s="110"/>
      <c r="N208" s="117">
        <f t="shared" si="4"/>
        <v>0</v>
      </c>
    </row>
    <row r="209" spans="4:14">
      <c r="D209" s="116">
        <v>85</v>
      </c>
      <c r="E209" s="110"/>
      <c r="F209" s="104" t="s">
        <v>232</v>
      </c>
      <c r="G209" s="105">
        <v>50</v>
      </c>
      <c r="H209" s="106" t="s">
        <v>82</v>
      </c>
      <c r="I209" s="105">
        <v>50</v>
      </c>
      <c r="J209" s="106" t="s">
        <v>82</v>
      </c>
      <c r="K209" s="105"/>
      <c r="L209" s="110"/>
      <c r="M209" s="110"/>
      <c r="N209" s="117">
        <f t="shared" si="4"/>
        <v>0</v>
      </c>
    </row>
    <row r="210" spans="4:14">
      <c r="D210" s="116">
        <v>86</v>
      </c>
      <c r="E210" s="110"/>
      <c r="F210" s="104" t="s">
        <v>233</v>
      </c>
      <c r="G210" s="105">
        <v>40</v>
      </c>
      <c r="H210" s="106" t="s">
        <v>82</v>
      </c>
      <c r="I210" s="105">
        <v>40</v>
      </c>
      <c r="J210" s="106" t="s">
        <v>82</v>
      </c>
      <c r="K210" s="105"/>
      <c r="L210" s="110"/>
      <c r="M210" s="110"/>
      <c r="N210" s="117">
        <f t="shared" si="4"/>
        <v>0</v>
      </c>
    </row>
    <row r="211" spans="4:14">
      <c r="D211" s="116">
        <v>87</v>
      </c>
      <c r="E211" s="110"/>
      <c r="F211" s="104" t="s">
        <v>234</v>
      </c>
      <c r="G211" s="105">
        <v>60</v>
      </c>
      <c r="H211" s="106" t="s">
        <v>43</v>
      </c>
      <c r="I211" s="105">
        <v>60</v>
      </c>
      <c r="J211" s="106" t="s">
        <v>43</v>
      </c>
      <c r="K211" s="105"/>
      <c r="L211" s="110"/>
      <c r="M211" s="110"/>
      <c r="N211" s="117">
        <f t="shared" si="4"/>
        <v>0</v>
      </c>
    </row>
    <row r="212" spans="4:14">
      <c r="D212" s="116">
        <v>88</v>
      </c>
      <c r="E212" s="110"/>
      <c r="F212" s="104" t="s">
        <v>235</v>
      </c>
      <c r="G212" s="105">
        <v>6</v>
      </c>
      <c r="H212" s="106" t="s">
        <v>82</v>
      </c>
      <c r="I212" s="105">
        <v>6</v>
      </c>
      <c r="J212" s="106" t="s">
        <v>82</v>
      </c>
      <c r="K212" s="105"/>
      <c r="L212" s="110"/>
      <c r="M212" s="110"/>
      <c r="N212" s="117">
        <f t="shared" si="4"/>
        <v>0</v>
      </c>
    </row>
    <row r="213" spans="4:14">
      <c r="D213" s="116">
        <v>89</v>
      </c>
      <c r="E213" s="110"/>
      <c r="F213" s="104" t="s">
        <v>236</v>
      </c>
      <c r="G213" s="105">
        <v>13</v>
      </c>
      <c r="H213" s="106" t="s">
        <v>82</v>
      </c>
      <c r="I213" s="105">
        <v>13</v>
      </c>
      <c r="J213" s="106" t="s">
        <v>82</v>
      </c>
      <c r="K213" s="105"/>
      <c r="L213" s="110"/>
      <c r="M213" s="110"/>
      <c r="N213" s="117">
        <f t="shared" si="4"/>
        <v>0</v>
      </c>
    </row>
    <row r="214" spans="4:14">
      <c r="D214" s="116">
        <v>90</v>
      </c>
      <c r="E214" s="110"/>
      <c r="F214" s="104" t="s">
        <v>237</v>
      </c>
      <c r="G214" s="105">
        <v>70</v>
      </c>
      <c r="H214" s="106" t="s">
        <v>43</v>
      </c>
      <c r="I214" s="105">
        <v>70</v>
      </c>
      <c r="J214" s="106" t="s">
        <v>43</v>
      </c>
      <c r="K214" s="105"/>
      <c r="L214" s="110"/>
      <c r="M214" s="110"/>
      <c r="N214" s="117">
        <f t="shared" si="4"/>
        <v>0</v>
      </c>
    </row>
    <row r="215" spans="4:14">
      <c r="D215" s="116">
        <v>91</v>
      </c>
      <c r="E215" s="110"/>
      <c r="F215" s="104" t="s">
        <v>238</v>
      </c>
      <c r="G215" s="105">
        <v>90</v>
      </c>
      <c r="H215" s="106" t="s">
        <v>43</v>
      </c>
      <c r="I215" s="105">
        <v>90</v>
      </c>
      <c r="J215" s="106" t="s">
        <v>43</v>
      </c>
      <c r="K215" s="105"/>
      <c r="L215" s="110"/>
      <c r="M215" s="110"/>
      <c r="N215" s="117">
        <f t="shared" si="4"/>
        <v>0</v>
      </c>
    </row>
    <row r="216" spans="4:14">
      <c r="D216" s="116">
        <v>92</v>
      </c>
      <c r="E216" s="110"/>
      <c r="F216" s="104" t="s">
        <v>239</v>
      </c>
      <c r="G216" s="105">
        <v>120</v>
      </c>
      <c r="H216" s="106" t="s">
        <v>43</v>
      </c>
      <c r="I216" s="105">
        <v>120</v>
      </c>
      <c r="J216" s="106" t="s">
        <v>43</v>
      </c>
      <c r="K216" s="105"/>
      <c r="L216" s="110"/>
      <c r="M216" s="110"/>
      <c r="N216" s="117">
        <f t="shared" si="4"/>
        <v>0</v>
      </c>
    </row>
    <row r="217" spans="4:14">
      <c r="D217" s="116">
        <v>93</v>
      </c>
      <c r="E217" s="110"/>
      <c r="F217" s="104" t="s">
        <v>240</v>
      </c>
      <c r="G217" s="105">
        <v>70</v>
      </c>
      <c r="H217" s="106" t="s">
        <v>43</v>
      </c>
      <c r="I217" s="105">
        <v>70</v>
      </c>
      <c r="J217" s="106" t="s">
        <v>43</v>
      </c>
      <c r="K217" s="105"/>
      <c r="L217" s="110"/>
      <c r="M217" s="110"/>
      <c r="N217" s="117">
        <f t="shared" si="4"/>
        <v>0</v>
      </c>
    </row>
    <row r="218" spans="4:14">
      <c r="D218" s="116">
        <v>94</v>
      </c>
      <c r="E218" s="110"/>
      <c r="F218" s="104" t="s">
        <v>241</v>
      </c>
      <c r="G218" s="105">
        <v>12</v>
      </c>
      <c r="H218" s="106" t="s">
        <v>152</v>
      </c>
      <c r="I218" s="105">
        <v>12</v>
      </c>
      <c r="J218" s="106" t="s">
        <v>152</v>
      </c>
      <c r="K218" s="105"/>
      <c r="L218" s="110"/>
      <c r="M218" s="110"/>
      <c r="N218" s="117">
        <f t="shared" si="4"/>
        <v>0</v>
      </c>
    </row>
    <row r="219" spans="4:14">
      <c r="D219" s="116">
        <v>95</v>
      </c>
      <c r="E219" s="110"/>
      <c r="F219" s="104" t="s">
        <v>242</v>
      </c>
      <c r="G219" s="105">
        <v>60</v>
      </c>
      <c r="H219" s="106" t="s">
        <v>197</v>
      </c>
      <c r="I219" s="105">
        <v>60</v>
      </c>
      <c r="J219" s="106" t="s">
        <v>197</v>
      </c>
      <c r="K219" s="105"/>
      <c r="L219" s="110"/>
      <c r="M219" s="110"/>
      <c r="N219" s="117">
        <f t="shared" si="4"/>
        <v>0</v>
      </c>
    </row>
    <row r="220" spans="4:14">
      <c r="D220" s="116">
        <v>96</v>
      </c>
      <c r="E220" s="110"/>
      <c r="F220" s="104" t="s">
        <v>243</v>
      </c>
      <c r="G220" s="105">
        <v>60</v>
      </c>
      <c r="H220" s="106" t="s">
        <v>43</v>
      </c>
      <c r="I220" s="105">
        <v>60</v>
      </c>
      <c r="J220" s="106" t="s">
        <v>43</v>
      </c>
      <c r="K220" s="105"/>
      <c r="L220" s="110"/>
      <c r="M220" s="110"/>
      <c r="N220" s="117">
        <f t="shared" si="4"/>
        <v>0</v>
      </c>
    </row>
    <row r="221" spans="4:14">
      <c r="D221" s="116">
        <v>97</v>
      </c>
      <c r="E221" s="110"/>
      <c r="F221" s="104" t="s">
        <v>244</v>
      </c>
      <c r="G221" s="105">
        <v>125</v>
      </c>
      <c r="H221" s="106" t="s">
        <v>43</v>
      </c>
      <c r="I221" s="105">
        <v>125</v>
      </c>
      <c r="J221" s="106" t="s">
        <v>43</v>
      </c>
      <c r="K221" s="105"/>
      <c r="L221" s="110"/>
      <c r="M221" s="110"/>
      <c r="N221" s="117">
        <f t="shared" si="4"/>
        <v>0</v>
      </c>
    </row>
    <row r="222" spans="4:14">
      <c r="D222" s="116">
        <v>98</v>
      </c>
      <c r="E222" s="110"/>
      <c r="F222" s="104" t="s">
        <v>245</v>
      </c>
      <c r="G222" s="105">
        <v>8</v>
      </c>
      <c r="H222" s="106" t="s">
        <v>171</v>
      </c>
      <c r="I222" s="105">
        <v>8</v>
      </c>
      <c r="J222" s="106" t="s">
        <v>171</v>
      </c>
      <c r="K222" s="105"/>
      <c r="L222" s="110"/>
      <c r="M222" s="110"/>
      <c r="N222" s="117">
        <f t="shared" si="4"/>
        <v>0</v>
      </c>
    </row>
    <row r="223" spans="4:14">
      <c r="D223" s="116">
        <v>99</v>
      </c>
      <c r="E223" s="110"/>
      <c r="F223" s="104" t="s">
        <v>246</v>
      </c>
      <c r="G223" s="105">
        <v>10</v>
      </c>
      <c r="H223" s="106" t="s">
        <v>152</v>
      </c>
      <c r="I223" s="105">
        <v>10</v>
      </c>
      <c r="J223" s="106" t="s">
        <v>152</v>
      </c>
      <c r="K223" s="105"/>
      <c r="L223" s="110"/>
      <c r="M223" s="110"/>
      <c r="N223" s="117">
        <f t="shared" si="4"/>
        <v>0</v>
      </c>
    </row>
    <row r="224" spans="4:14">
      <c r="D224" s="116">
        <v>100</v>
      </c>
      <c r="E224" s="110"/>
      <c r="F224" s="104" t="s">
        <v>247</v>
      </c>
      <c r="G224" s="105">
        <v>38</v>
      </c>
      <c r="H224" s="106" t="s">
        <v>82</v>
      </c>
      <c r="I224" s="105">
        <v>38</v>
      </c>
      <c r="J224" s="106" t="s">
        <v>82</v>
      </c>
      <c r="K224" s="105"/>
      <c r="L224" s="110"/>
      <c r="M224" s="110"/>
      <c r="N224" s="117">
        <f t="shared" si="4"/>
        <v>0</v>
      </c>
    </row>
    <row r="225" spans="4:14">
      <c r="D225" s="116">
        <v>101</v>
      </c>
      <c r="E225" s="110"/>
      <c r="F225" s="104" t="s">
        <v>248</v>
      </c>
      <c r="G225" s="105">
        <v>38</v>
      </c>
      <c r="H225" s="106" t="s">
        <v>82</v>
      </c>
      <c r="I225" s="105">
        <v>38</v>
      </c>
      <c r="J225" s="106" t="s">
        <v>82</v>
      </c>
      <c r="K225" s="105"/>
      <c r="L225" s="110"/>
      <c r="M225" s="110"/>
      <c r="N225" s="117">
        <f t="shared" si="4"/>
        <v>0</v>
      </c>
    </row>
    <row r="226" spans="4:14">
      <c r="D226" s="116">
        <v>102</v>
      </c>
      <c r="E226" s="110"/>
      <c r="F226" s="104" t="s">
        <v>249</v>
      </c>
      <c r="G226" s="105">
        <v>100</v>
      </c>
      <c r="H226" s="106" t="s">
        <v>197</v>
      </c>
      <c r="I226" s="105">
        <v>100</v>
      </c>
      <c r="J226" s="106" t="s">
        <v>197</v>
      </c>
      <c r="K226" s="105"/>
      <c r="L226" s="110"/>
      <c r="M226" s="110"/>
      <c r="N226" s="117">
        <f t="shared" si="4"/>
        <v>0</v>
      </c>
    </row>
    <row r="227" spans="4:14">
      <c r="D227" s="116">
        <v>103</v>
      </c>
      <c r="E227" s="110"/>
      <c r="F227" s="104" t="s">
        <v>250</v>
      </c>
      <c r="G227" s="105">
        <v>200</v>
      </c>
      <c r="H227" s="106" t="s">
        <v>197</v>
      </c>
      <c r="I227" s="105">
        <v>200</v>
      </c>
      <c r="J227" s="106" t="s">
        <v>197</v>
      </c>
      <c r="K227" s="105"/>
      <c r="L227" s="110"/>
      <c r="M227" s="110"/>
      <c r="N227" s="117">
        <f t="shared" si="4"/>
        <v>0</v>
      </c>
    </row>
    <row r="228" spans="4:14">
      <c r="D228" s="116">
        <v>104</v>
      </c>
      <c r="E228" s="110"/>
      <c r="F228" s="104" t="s">
        <v>250</v>
      </c>
      <c r="G228" s="105">
        <v>375</v>
      </c>
      <c r="H228" s="106" t="s">
        <v>152</v>
      </c>
      <c r="I228" s="105">
        <v>375</v>
      </c>
      <c r="J228" s="106" t="s">
        <v>152</v>
      </c>
      <c r="K228" s="105"/>
      <c r="L228" s="110"/>
      <c r="M228" s="110"/>
      <c r="N228" s="117">
        <f t="shared" si="4"/>
        <v>0</v>
      </c>
    </row>
    <row r="229" spans="4:14">
      <c r="D229" s="116">
        <v>105</v>
      </c>
      <c r="E229" s="110"/>
      <c r="F229" s="104" t="s">
        <v>251</v>
      </c>
      <c r="G229" s="105">
        <v>125</v>
      </c>
      <c r="H229" s="106" t="s">
        <v>197</v>
      </c>
      <c r="I229" s="105">
        <v>125</v>
      </c>
      <c r="J229" s="106" t="s">
        <v>197</v>
      </c>
      <c r="K229" s="105"/>
      <c r="L229" s="110"/>
      <c r="M229" s="110"/>
      <c r="N229" s="117">
        <f t="shared" si="4"/>
        <v>0</v>
      </c>
    </row>
    <row r="230" spans="4:14">
      <c r="D230" s="116">
        <v>106</v>
      </c>
      <c r="E230" s="110"/>
      <c r="F230" s="104" t="s">
        <v>252</v>
      </c>
      <c r="G230" s="105">
        <v>250</v>
      </c>
      <c r="H230" s="106" t="s">
        <v>197</v>
      </c>
      <c r="I230" s="105">
        <v>250</v>
      </c>
      <c r="J230" s="106" t="s">
        <v>197</v>
      </c>
      <c r="K230" s="105"/>
      <c r="L230" s="110"/>
      <c r="M230" s="110"/>
      <c r="N230" s="117">
        <f t="shared" si="4"/>
        <v>0</v>
      </c>
    </row>
    <row r="231" spans="4:14">
      <c r="D231" s="116">
        <v>107</v>
      </c>
      <c r="E231" s="110"/>
      <c r="F231" s="104" t="s">
        <v>253</v>
      </c>
      <c r="G231" s="105">
        <v>200</v>
      </c>
      <c r="H231" s="106" t="s">
        <v>197</v>
      </c>
      <c r="I231" s="105">
        <v>200</v>
      </c>
      <c r="J231" s="106" t="s">
        <v>197</v>
      </c>
      <c r="K231" s="105"/>
      <c r="L231" s="110"/>
      <c r="M231" s="110"/>
      <c r="N231" s="117">
        <f t="shared" si="4"/>
        <v>0</v>
      </c>
    </row>
    <row r="232" spans="4:14">
      <c r="D232" s="116">
        <v>108</v>
      </c>
      <c r="E232" s="110"/>
      <c r="F232" s="104" t="s">
        <v>254</v>
      </c>
      <c r="G232" s="105">
        <v>6.5</v>
      </c>
      <c r="H232" s="106" t="s">
        <v>201</v>
      </c>
      <c r="I232" s="105">
        <v>6.5</v>
      </c>
      <c r="J232" s="106" t="s">
        <v>201</v>
      </c>
      <c r="K232" s="105"/>
      <c r="L232" s="110"/>
      <c r="M232" s="110"/>
      <c r="N232" s="117">
        <f t="shared" si="4"/>
        <v>0</v>
      </c>
    </row>
    <row r="233" spans="4:14">
      <c r="D233" s="116">
        <v>109</v>
      </c>
      <c r="E233" s="110"/>
      <c r="F233" s="104" t="s">
        <v>255</v>
      </c>
      <c r="G233" s="105">
        <v>10</v>
      </c>
      <c r="H233" s="106" t="s">
        <v>152</v>
      </c>
      <c r="I233" s="105">
        <v>10</v>
      </c>
      <c r="J233" s="106" t="s">
        <v>152</v>
      </c>
      <c r="K233" s="105"/>
      <c r="L233" s="110"/>
      <c r="M233" s="110"/>
      <c r="N233" s="117">
        <f t="shared" si="4"/>
        <v>0</v>
      </c>
    </row>
    <row r="234" spans="4:14">
      <c r="D234" s="116">
        <v>110</v>
      </c>
      <c r="E234" s="110"/>
      <c r="F234" s="104" t="s">
        <v>256</v>
      </c>
      <c r="G234" s="105">
        <v>49</v>
      </c>
      <c r="H234" s="106" t="s">
        <v>197</v>
      </c>
      <c r="I234" s="105">
        <v>49</v>
      </c>
      <c r="J234" s="106" t="s">
        <v>197</v>
      </c>
      <c r="K234" s="105"/>
      <c r="L234" s="110"/>
      <c r="M234" s="110"/>
      <c r="N234" s="117">
        <f t="shared" si="4"/>
        <v>0</v>
      </c>
    </row>
    <row r="235" spans="4:14">
      <c r="D235" s="116">
        <v>111</v>
      </c>
      <c r="E235" s="110"/>
      <c r="F235" s="104" t="s">
        <v>257</v>
      </c>
      <c r="G235" s="105">
        <v>12</v>
      </c>
      <c r="H235" s="106" t="s">
        <v>197</v>
      </c>
      <c r="I235" s="105">
        <v>12</v>
      </c>
      <c r="J235" s="106" t="s">
        <v>197</v>
      </c>
      <c r="K235" s="105"/>
      <c r="L235" s="110"/>
      <c r="M235" s="110"/>
      <c r="N235" s="117">
        <f t="shared" si="4"/>
        <v>0</v>
      </c>
    </row>
    <row r="236" spans="4:14">
      <c r="D236" s="116">
        <v>112</v>
      </c>
      <c r="E236" s="110"/>
      <c r="F236" s="104" t="s">
        <v>258</v>
      </c>
      <c r="G236" s="105">
        <v>151</v>
      </c>
      <c r="H236" s="106" t="s">
        <v>197</v>
      </c>
      <c r="I236" s="105">
        <v>151</v>
      </c>
      <c r="J236" s="106" t="s">
        <v>197</v>
      </c>
      <c r="K236" s="105"/>
      <c r="L236" s="110"/>
      <c r="M236" s="110"/>
      <c r="N236" s="117">
        <f t="shared" si="4"/>
        <v>0</v>
      </c>
    </row>
    <row r="237" spans="4:14">
      <c r="D237" s="116">
        <v>113</v>
      </c>
      <c r="E237" s="110"/>
      <c r="F237" s="104" t="s">
        <v>259</v>
      </c>
      <c r="G237" s="105">
        <v>8</v>
      </c>
      <c r="H237" s="106" t="s">
        <v>197</v>
      </c>
      <c r="I237" s="105">
        <v>8</v>
      </c>
      <c r="J237" s="106" t="s">
        <v>197</v>
      </c>
      <c r="K237" s="105"/>
      <c r="L237" s="110"/>
      <c r="M237" s="110"/>
      <c r="N237" s="117">
        <f t="shared" si="4"/>
        <v>0</v>
      </c>
    </row>
    <row r="238" spans="4:14">
      <c r="D238" s="116">
        <v>114</v>
      </c>
      <c r="E238" s="110"/>
      <c r="F238" s="104" t="s">
        <v>260</v>
      </c>
      <c r="G238" s="105">
        <v>22</v>
      </c>
      <c r="H238" s="106" t="s">
        <v>197</v>
      </c>
      <c r="I238" s="105">
        <v>22</v>
      </c>
      <c r="J238" s="106" t="s">
        <v>197</v>
      </c>
      <c r="K238" s="105"/>
      <c r="L238" s="110"/>
      <c r="M238" s="110"/>
      <c r="N238" s="117">
        <f t="shared" si="4"/>
        <v>0</v>
      </c>
    </row>
    <row r="239" spans="4:14">
      <c r="D239" s="116">
        <v>115</v>
      </c>
      <c r="E239" s="110"/>
      <c r="F239" s="104" t="s">
        <v>261</v>
      </c>
      <c r="G239" s="105">
        <v>64</v>
      </c>
      <c r="H239" s="106" t="s">
        <v>197</v>
      </c>
      <c r="I239" s="105">
        <v>64</v>
      </c>
      <c r="J239" s="106" t="s">
        <v>197</v>
      </c>
      <c r="K239" s="105"/>
      <c r="L239" s="110"/>
      <c r="M239" s="110"/>
      <c r="N239" s="117">
        <f t="shared" si="4"/>
        <v>0</v>
      </c>
    </row>
    <row r="240" spans="4:14">
      <c r="N240" s="101">
        <f>SUM(N125:N239)</f>
        <v>0</v>
      </c>
    </row>
    <row r="241" spans="4:14" ht="15.75">
      <c r="D241" s="87" t="s">
        <v>262</v>
      </c>
      <c r="N241" s="99"/>
    </row>
    <row r="242" spans="4:14">
      <c r="D242" s="91" t="s">
        <v>47</v>
      </c>
      <c r="E242" s="81" t="s">
        <v>48</v>
      </c>
      <c r="F242" s="92" t="s">
        <v>49</v>
      </c>
      <c r="G242" s="82" t="s">
        <v>50</v>
      </c>
      <c r="H242" s="93"/>
      <c r="I242" s="82" t="s">
        <v>51</v>
      </c>
      <c r="J242" s="82" t="s">
        <v>52</v>
      </c>
      <c r="K242" s="83"/>
      <c r="L242" s="82" t="s">
        <v>52</v>
      </c>
      <c r="M242" s="82" t="s">
        <v>54</v>
      </c>
      <c r="N242" s="82" t="s">
        <v>55</v>
      </c>
    </row>
    <row r="243" spans="4:14" ht="22.5">
      <c r="D243" s="118">
        <v>1</v>
      </c>
      <c r="E243" s="110"/>
      <c r="F243" s="104" t="s">
        <v>263</v>
      </c>
      <c r="G243" s="105">
        <v>1</v>
      </c>
      <c r="H243" s="104" t="s">
        <v>3</v>
      </c>
      <c r="I243" s="105">
        <v>1</v>
      </c>
      <c r="J243" s="106" t="s">
        <v>3</v>
      </c>
      <c r="K243" s="105"/>
      <c r="L243" s="110"/>
      <c r="M243" s="110"/>
      <c r="N243" s="114">
        <f>G243*K243</f>
        <v>0</v>
      </c>
    </row>
    <row r="244" spans="4:14" ht="33.75">
      <c r="D244" s="118">
        <v>2</v>
      </c>
      <c r="E244" s="110"/>
      <c r="F244" s="104" t="s">
        <v>264</v>
      </c>
      <c r="G244" s="105">
        <v>1</v>
      </c>
      <c r="H244" s="104" t="s">
        <v>265</v>
      </c>
      <c r="I244" s="105">
        <v>1</v>
      </c>
      <c r="J244" s="106" t="s">
        <v>265</v>
      </c>
      <c r="K244" s="105"/>
      <c r="L244" s="110"/>
      <c r="M244" s="110"/>
      <c r="N244" s="114">
        <f t="shared" ref="N244:N252" si="5">G244*K244</f>
        <v>0</v>
      </c>
    </row>
    <row r="245" spans="4:14">
      <c r="D245" s="118">
        <v>3</v>
      </c>
      <c r="E245" s="110"/>
      <c r="F245" s="104" t="s">
        <v>266</v>
      </c>
      <c r="G245" s="105">
        <v>1</v>
      </c>
      <c r="H245" s="104" t="s">
        <v>152</v>
      </c>
      <c r="I245" s="105">
        <v>1</v>
      </c>
      <c r="J245" s="106" t="s">
        <v>152</v>
      </c>
      <c r="K245" s="105"/>
      <c r="L245" s="110"/>
      <c r="M245" s="110"/>
      <c r="N245" s="114">
        <f t="shared" si="5"/>
        <v>0</v>
      </c>
    </row>
    <row r="246" spans="4:14">
      <c r="D246" s="118">
        <v>4</v>
      </c>
      <c r="E246" s="110"/>
      <c r="F246" s="104" t="s">
        <v>267</v>
      </c>
      <c r="G246" s="105">
        <v>1</v>
      </c>
      <c r="H246" s="104" t="s">
        <v>152</v>
      </c>
      <c r="I246" s="105">
        <v>1</v>
      </c>
      <c r="J246" s="106" t="s">
        <v>152</v>
      </c>
      <c r="K246" s="105"/>
      <c r="L246" s="110"/>
      <c r="M246" s="110"/>
      <c r="N246" s="114">
        <f t="shared" si="5"/>
        <v>0</v>
      </c>
    </row>
    <row r="247" spans="4:14">
      <c r="D247" s="118">
        <v>5</v>
      </c>
      <c r="E247" s="110"/>
      <c r="F247" s="104" t="s">
        <v>268</v>
      </c>
      <c r="G247" s="105">
        <v>1</v>
      </c>
      <c r="H247" s="104" t="s">
        <v>152</v>
      </c>
      <c r="I247" s="105">
        <v>1</v>
      </c>
      <c r="J247" s="106" t="s">
        <v>152</v>
      </c>
      <c r="K247" s="105"/>
      <c r="L247" s="110"/>
      <c r="M247" s="110"/>
      <c r="N247" s="114">
        <f t="shared" si="5"/>
        <v>0</v>
      </c>
    </row>
    <row r="248" spans="4:14">
      <c r="D248" s="118">
        <v>6</v>
      </c>
      <c r="E248" s="110"/>
      <c r="F248" s="104" t="s">
        <v>269</v>
      </c>
      <c r="G248" s="105">
        <v>1</v>
      </c>
      <c r="H248" s="104" t="s">
        <v>152</v>
      </c>
      <c r="I248" s="105">
        <v>1</v>
      </c>
      <c r="J248" s="106" t="s">
        <v>152</v>
      </c>
      <c r="K248" s="105"/>
      <c r="L248" s="110"/>
      <c r="M248" s="110"/>
      <c r="N248" s="114">
        <f t="shared" si="5"/>
        <v>0</v>
      </c>
    </row>
    <row r="249" spans="4:14">
      <c r="D249" s="118">
        <v>7</v>
      </c>
      <c r="E249" s="110"/>
      <c r="F249" s="104" t="s">
        <v>270</v>
      </c>
      <c r="G249" s="105">
        <v>1</v>
      </c>
      <c r="H249" s="104" t="s">
        <v>152</v>
      </c>
      <c r="I249" s="105">
        <v>1</v>
      </c>
      <c r="J249" s="106" t="s">
        <v>152</v>
      </c>
      <c r="K249" s="105"/>
      <c r="L249" s="110"/>
      <c r="M249" s="110"/>
      <c r="N249" s="114">
        <f t="shared" si="5"/>
        <v>0</v>
      </c>
    </row>
    <row r="250" spans="4:14">
      <c r="D250" s="118">
        <v>8</v>
      </c>
      <c r="E250" s="110"/>
      <c r="F250" s="104" t="s">
        <v>271</v>
      </c>
      <c r="G250" s="105">
        <v>1</v>
      </c>
      <c r="H250" s="104" t="s">
        <v>44</v>
      </c>
      <c r="I250" s="105">
        <v>1</v>
      </c>
      <c r="J250" s="106" t="s">
        <v>44</v>
      </c>
      <c r="K250" s="105"/>
      <c r="L250" s="110"/>
      <c r="M250" s="110"/>
      <c r="N250" s="114">
        <f t="shared" si="5"/>
        <v>0</v>
      </c>
    </row>
    <row r="251" spans="4:14">
      <c r="D251" s="118">
        <v>9</v>
      </c>
      <c r="E251" s="110"/>
      <c r="F251" s="104" t="s">
        <v>272</v>
      </c>
      <c r="G251" s="105">
        <v>1</v>
      </c>
      <c r="H251" s="104" t="s">
        <v>197</v>
      </c>
      <c r="I251" s="105">
        <v>1</v>
      </c>
      <c r="J251" s="106" t="s">
        <v>197</v>
      </c>
      <c r="K251" s="105"/>
      <c r="L251" s="110"/>
      <c r="M251" s="110"/>
      <c r="N251" s="114">
        <f t="shared" si="5"/>
        <v>0</v>
      </c>
    </row>
    <row r="252" spans="4:14">
      <c r="D252" s="118">
        <v>10</v>
      </c>
      <c r="E252" s="110"/>
      <c r="F252" s="104" t="s">
        <v>273</v>
      </c>
      <c r="G252" s="105">
        <v>4</v>
      </c>
      <c r="H252" s="104" t="s">
        <v>197</v>
      </c>
      <c r="I252" s="105">
        <v>4</v>
      </c>
      <c r="J252" s="106" t="s">
        <v>197</v>
      </c>
      <c r="K252" s="105"/>
      <c r="L252" s="110"/>
      <c r="M252" s="110"/>
      <c r="N252" s="114">
        <f t="shared" si="5"/>
        <v>0</v>
      </c>
    </row>
    <row r="253" spans="4:14">
      <c r="N253" s="101">
        <f>SUM(N243:N252)</f>
        <v>0</v>
      </c>
    </row>
    <row r="254" spans="4:14" ht="15.75">
      <c r="D254" s="87" t="s">
        <v>274</v>
      </c>
      <c r="N254" s="99"/>
    </row>
    <row r="255" spans="4:14">
      <c r="D255" s="91" t="s">
        <v>47</v>
      </c>
      <c r="E255" s="81" t="s">
        <v>48</v>
      </c>
      <c r="F255" s="92" t="s">
        <v>49</v>
      </c>
      <c r="G255" s="82" t="s">
        <v>50</v>
      </c>
      <c r="H255" s="93"/>
      <c r="I255" s="82" t="s">
        <v>51</v>
      </c>
      <c r="J255" s="82" t="s">
        <v>52</v>
      </c>
      <c r="K255" s="83"/>
      <c r="L255" s="82" t="s">
        <v>52</v>
      </c>
      <c r="M255" s="82" t="s">
        <v>54</v>
      </c>
      <c r="N255" s="82" t="s">
        <v>55</v>
      </c>
    </row>
    <row r="256" spans="4:14">
      <c r="D256" s="110"/>
      <c r="E256" s="110"/>
      <c r="F256" s="104" t="s">
        <v>275</v>
      </c>
      <c r="G256" s="105">
        <v>60</v>
      </c>
      <c r="H256" s="104" t="s">
        <v>276</v>
      </c>
      <c r="I256" s="105">
        <v>60</v>
      </c>
      <c r="J256" s="104" t="s">
        <v>276</v>
      </c>
      <c r="K256" s="105"/>
      <c r="L256" s="110"/>
      <c r="M256" s="110"/>
      <c r="N256" s="115">
        <f>G256*K256</f>
        <v>0</v>
      </c>
    </row>
    <row r="257" spans="4:14">
      <c r="D257" s="110"/>
      <c r="E257" s="110"/>
      <c r="F257" s="104" t="s">
        <v>277</v>
      </c>
      <c r="G257" s="105">
        <v>24</v>
      </c>
      <c r="H257" s="104" t="s">
        <v>276</v>
      </c>
      <c r="I257" s="105">
        <v>24</v>
      </c>
      <c r="J257" s="104" t="s">
        <v>276</v>
      </c>
      <c r="K257" s="105"/>
      <c r="L257" s="110"/>
      <c r="M257" s="110"/>
      <c r="N257" s="115">
        <f>G257*K257</f>
        <v>0</v>
      </c>
    </row>
    <row r="258" spans="4:14">
      <c r="N258" s="101">
        <f>SUM(N256:N257)</f>
        <v>0</v>
      </c>
    </row>
    <row r="260" spans="4:14" ht="18.75">
      <c r="D260" s="95" t="s">
        <v>278</v>
      </c>
      <c r="E260" s="85"/>
      <c r="F260" s="85"/>
      <c r="G260" s="85"/>
      <c r="H260" s="85"/>
      <c r="I260" s="85"/>
      <c r="J260" s="96"/>
      <c r="K260" s="85"/>
      <c r="L260" s="85"/>
      <c r="M260" s="85"/>
      <c r="N260" s="97">
        <f>SUM(N261:N266)</f>
        <v>0</v>
      </c>
    </row>
    <row r="261" spans="4:14" ht="18">
      <c r="E261" s="22" t="s">
        <v>46</v>
      </c>
      <c r="N261" s="90">
        <f>N108</f>
        <v>0</v>
      </c>
    </row>
    <row r="262" spans="4:14" ht="15.75">
      <c r="E262" s="87" t="s">
        <v>139</v>
      </c>
      <c r="N262" s="90">
        <f>N112</f>
        <v>0</v>
      </c>
    </row>
    <row r="263" spans="4:14" ht="15.75">
      <c r="E263" s="88" t="s">
        <v>141</v>
      </c>
      <c r="N263" s="90">
        <f>N122</f>
        <v>0</v>
      </c>
    </row>
    <row r="264" spans="4:14" ht="15.75">
      <c r="E264" s="94" t="s">
        <v>150</v>
      </c>
      <c r="N264" s="90">
        <f>N240</f>
        <v>0</v>
      </c>
    </row>
    <row r="265" spans="4:14" ht="15.75">
      <c r="E265" s="87" t="s">
        <v>262</v>
      </c>
      <c r="N265" s="90">
        <f>N253</f>
        <v>0</v>
      </c>
    </row>
    <row r="266" spans="4:14" ht="15.75">
      <c r="E266" s="87" t="s">
        <v>274</v>
      </c>
      <c r="N266" s="90">
        <f>N258</f>
        <v>0</v>
      </c>
    </row>
  </sheetData>
  <mergeCells count="4">
    <mergeCell ref="D1:N1"/>
    <mergeCell ref="C2:O2"/>
    <mergeCell ref="F3:N3"/>
    <mergeCell ref="N14:O14"/>
  </mergeCells>
  <pageMargins left="0.39370078740157483" right="0.70866141732283472" top="0.39" bottom="0.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KRYCÍ LIST ROZPOČTU</vt:lpstr>
      <vt:lpstr>REKAPITULACE ROZPOČTU</vt:lpstr>
      <vt:lpstr>elektro - silno</vt:lpstr>
      <vt:lpstr>'elektro - silno'!Názvy_tisku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Carbolova</dc:creator>
  <cp:lastModifiedBy>Jiří Velký</cp:lastModifiedBy>
  <cp:lastPrinted>2018-08-29T18:30:58Z</cp:lastPrinted>
  <dcterms:created xsi:type="dcterms:W3CDTF">2018-07-30T06:55:58Z</dcterms:created>
  <dcterms:modified xsi:type="dcterms:W3CDTF">2018-08-29T18:31:23Z</dcterms:modified>
</cp:coreProperties>
</file>